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2\M_PO3300.0026\"/>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84" i="24" l="1"/>
  <c r="A5" i="24" l="1"/>
  <c r="C49" i="7" l="1"/>
  <c r="C48" i="7"/>
  <c r="A12" i="24"/>
  <c r="A15" i="24"/>
  <c r="A15" i="23"/>
  <c r="B25" i="24" l="1"/>
  <c r="M53" i="24" l="1"/>
  <c r="C90" i="24" l="1"/>
  <c r="B90" i="24"/>
  <c r="M87" i="24"/>
  <c r="L87" i="24"/>
  <c r="K87" i="24"/>
  <c r="J87" i="24"/>
  <c r="I87" i="24"/>
  <c r="H87" i="24"/>
  <c r="G87" i="24"/>
  <c r="F87" i="24"/>
  <c r="E87" i="24"/>
  <c r="D87" i="24"/>
  <c r="C87" i="24"/>
  <c r="B87" i="24"/>
  <c r="B81" i="24"/>
  <c r="C79" i="24"/>
  <c r="B79" i="24"/>
  <c r="D78" i="24"/>
  <c r="M74" i="24"/>
  <c r="M82" i="24" s="1"/>
  <c r="L74" i="24"/>
  <c r="L82" i="24" s="1"/>
  <c r="K74" i="24"/>
  <c r="K82" i="24" s="1"/>
  <c r="J74" i="24"/>
  <c r="J82" i="24" s="1"/>
  <c r="I74" i="24"/>
  <c r="I82" i="24" s="1"/>
  <c r="H74" i="24"/>
  <c r="H82" i="24" s="1"/>
  <c r="G74" i="24"/>
  <c r="G82" i="24" s="1"/>
  <c r="F74" i="24"/>
  <c r="F82" i="24" s="1"/>
  <c r="E74" i="24"/>
  <c r="E82" i="24" s="1"/>
  <c r="D74" i="24"/>
  <c r="D82" i="24" s="1"/>
  <c r="C74" i="24"/>
  <c r="C82" i="24" s="1"/>
  <c r="B74" i="24"/>
  <c r="B82" i="24" s="1"/>
  <c r="M68" i="24"/>
  <c r="L68" i="24"/>
  <c r="K68" i="24"/>
  <c r="J68" i="24"/>
  <c r="I68" i="24"/>
  <c r="H68" i="24"/>
  <c r="G68" i="24"/>
  <c r="F68" i="24"/>
  <c r="E68" i="24"/>
  <c r="D68" i="24"/>
  <c r="C68" i="24"/>
  <c r="M67" i="24"/>
  <c r="L67" i="24"/>
  <c r="K67" i="24"/>
  <c r="J67" i="24"/>
  <c r="I67" i="24"/>
  <c r="H67" i="24"/>
  <c r="G67" i="24"/>
  <c r="F67" i="24"/>
  <c r="E67" i="24"/>
  <c r="D67" i="24"/>
  <c r="C67" i="24"/>
  <c r="B32" i="24" s="1"/>
  <c r="B67" i="24"/>
  <c r="M66" i="24"/>
  <c r="L66" i="24"/>
  <c r="K66" i="24"/>
  <c r="J66" i="24"/>
  <c r="I66" i="24"/>
  <c r="H66" i="24"/>
  <c r="G66" i="24"/>
  <c r="F66" i="24"/>
  <c r="E66" i="24"/>
  <c r="D66" i="24"/>
  <c r="C66" i="24"/>
  <c r="B29" i="24" s="1"/>
  <c r="B66" i="24"/>
  <c r="C63" i="24"/>
  <c r="B63" i="24"/>
  <c r="C57" i="24"/>
  <c r="B57" i="24"/>
  <c r="B50" i="24"/>
  <c r="B64" i="24" s="1"/>
  <c r="B49" i="24"/>
  <c r="B68" i="24" s="1"/>
  <c r="D47" i="24"/>
  <c r="B45" i="24"/>
  <c r="D63" i="24" l="1"/>
  <c r="D57" i="24"/>
  <c r="E47" i="24"/>
  <c r="D79" i="24"/>
  <c r="C49" i="24"/>
  <c r="B86" i="24"/>
  <c r="C72" i="24"/>
  <c r="B65" i="24"/>
  <c r="B71" i="24" s="1"/>
  <c r="B73" i="24" s="1"/>
  <c r="B85" i="24"/>
  <c r="B84" i="24"/>
  <c r="D90" i="24"/>
  <c r="E78" i="24"/>
  <c r="C81" i="24" l="1"/>
  <c r="E79" i="24"/>
  <c r="E63" i="24"/>
  <c r="E57" i="24"/>
  <c r="F47" i="24"/>
  <c r="E90" i="24"/>
  <c r="F78" i="24"/>
  <c r="D72" i="24"/>
  <c r="D70" i="24" s="1"/>
  <c r="D65" i="24" s="1"/>
  <c r="C69" i="24"/>
  <c r="D49" i="24"/>
  <c r="E49" i="24" s="1"/>
  <c r="F49" i="24" s="1"/>
  <c r="G49" i="24" s="1"/>
  <c r="B80" i="24"/>
  <c r="B75" i="24"/>
  <c r="C70" i="24"/>
  <c r="C65" i="24" l="1"/>
  <c r="D51" i="24"/>
  <c r="D50" i="24" s="1"/>
  <c r="D64" i="24" s="1"/>
  <c r="C51" i="24"/>
  <c r="C50" i="24" s="1"/>
  <c r="C64" i="24" s="1"/>
  <c r="B76" i="24"/>
  <c r="G69" i="24"/>
  <c r="H49" i="24"/>
  <c r="F90" i="24"/>
  <c r="G78" i="24"/>
  <c r="D81" i="24"/>
  <c r="E72" i="24"/>
  <c r="F79" i="24"/>
  <c r="F57" i="24"/>
  <c r="F63" i="24"/>
  <c r="G47" i="24"/>
  <c r="C84" i="24" l="1"/>
  <c r="D84" i="24" s="1"/>
  <c r="C85" i="24"/>
  <c r="C71" i="24"/>
  <c r="C73" i="24" s="1"/>
  <c r="C80" i="24" s="1"/>
  <c r="G90" i="24"/>
  <c r="H78" i="24"/>
  <c r="D85" i="24"/>
  <c r="D71" i="24"/>
  <c r="D73" i="24" s="1"/>
  <c r="B83" i="24"/>
  <c r="B88" i="24" s="1"/>
  <c r="H69" i="24"/>
  <c r="I49" i="24"/>
  <c r="B77" i="24"/>
  <c r="G79" i="24"/>
  <c r="G63" i="24"/>
  <c r="H47" i="24"/>
  <c r="G57" i="24"/>
  <c r="E81" i="24"/>
  <c r="F72" i="24"/>
  <c r="G72" i="24" s="1"/>
  <c r="E70" i="24"/>
  <c r="E65" i="24" s="1"/>
  <c r="C75" i="24" l="1"/>
  <c r="C76" i="24" s="1"/>
  <c r="G81" i="24"/>
  <c r="E51" i="24"/>
  <c r="E50" i="24" s="1"/>
  <c r="E64" i="24" s="1"/>
  <c r="E84" i="24" s="1"/>
  <c r="D75" i="24"/>
  <c r="D80" i="24"/>
  <c r="G70" i="24"/>
  <c r="G65" i="24" s="1"/>
  <c r="F81" i="24"/>
  <c r="B93" i="24"/>
  <c r="B91" i="24"/>
  <c r="B89" i="24"/>
  <c r="B94" i="24" s="1"/>
  <c r="H63" i="24"/>
  <c r="H57" i="24"/>
  <c r="H79" i="24"/>
  <c r="I47" i="24"/>
  <c r="F70" i="24"/>
  <c r="F65" i="24" s="1"/>
  <c r="H72" i="24"/>
  <c r="I69" i="24"/>
  <c r="J49" i="24"/>
  <c r="H90" i="24"/>
  <c r="I78" i="24"/>
  <c r="F51" i="24" l="1"/>
  <c r="F50" i="24" s="1"/>
  <c r="F64" i="24" s="1"/>
  <c r="E85" i="24"/>
  <c r="E71" i="24"/>
  <c r="E73" i="24" s="1"/>
  <c r="E80" i="24" s="1"/>
  <c r="G51" i="24"/>
  <c r="G50" i="24" s="1"/>
  <c r="G64" i="24" s="1"/>
  <c r="G71" i="24" s="1"/>
  <c r="G73" i="24" s="1"/>
  <c r="C83" i="24"/>
  <c r="C88" i="24" s="1"/>
  <c r="H81" i="24"/>
  <c r="C77" i="24"/>
  <c r="B92" i="24"/>
  <c r="B95" i="24" s="1"/>
  <c r="J69" i="24"/>
  <c r="K49" i="24"/>
  <c r="I79" i="24"/>
  <c r="I63" i="24"/>
  <c r="I57" i="24"/>
  <c r="J47" i="24"/>
  <c r="I72" i="24"/>
  <c r="D76" i="24"/>
  <c r="I90" i="24"/>
  <c r="J78" i="24"/>
  <c r="H70" i="24"/>
  <c r="H65" i="24" s="1"/>
  <c r="E75" i="24" l="1"/>
  <c r="E76" i="24" s="1"/>
  <c r="E77" i="24" s="1"/>
  <c r="G85" i="24"/>
  <c r="I70" i="24"/>
  <c r="I65" i="24" s="1"/>
  <c r="H51" i="24"/>
  <c r="H50" i="24" s="1"/>
  <c r="H64" i="24" s="1"/>
  <c r="H71" i="24" s="1"/>
  <c r="H73" i="24" s="1"/>
  <c r="F85" i="24"/>
  <c r="F71" i="24"/>
  <c r="F73" i="24" s="1"/>
  <c r="F84" i="24"/>
  <c r="I81" i="24"/>
  <c r="J72" i="24"/>
  <c r="K72" i="24" s="1"/>
  <c r="G75" i="24"/>
  <c r="G80" i="24"/>
  <c r="C91" i="24"/>
  <c r="C93" i="24"/>
  <c r="C89" i="24"/>
  <c r="C94" i="24" s="1"/>
  <c r="D83" i="24"/>
  <c r="D88" i="24" s="1"/>
  <c r="D91" i="24" s="1"/>
  <c r="J79" i="24"/>
  <c r="J63" i="24"/>
  <c r="J57" i="24"/>
  <c r="K47" i="24"/>
  <c r="K69" i="24"/>
  <c r="L49" i="24"/>
  <c r="J90" i="24"/>
  <c r="K78" i="24"/>
  <c r="D77" i="24"/>
  <c r="H85" i="24" l="1"/>
  <c r="I51" i="24"/>
  <c r="I50" i="24" s="1"/>
  <c r="I64" i="24" s="1"/>
  <c r="D93" i="24"/>
  <c r="D92" i="24"/>
  <c r="C92" i="24"/>
  <c r="C95" i="24" s="1"/>
  <c r="G84" i="24"/>
  <c r="H84" i="24" s="1"/>
  <c r="I84" i="24" s="1"/>
  <c r="K70" i="24"/>
  <c r="K51" i="24" s="1"/>
  <c r="K50" i="24" s="1"/>
  <c r="K64" i="24" s="1"/>
  <c r="E83" i="24"/>
  <c r="E88" i="24" s="1"/>
  <c r="E89" i="24" s="1"/>
  <c r="K79" i="24"/>
  <c r="K57" i="24"/>
  <c r="K63" i="24"/>
  <c r="L47" i="24"/>
  <c r="D89" i="24"/>
  <c r="D94" i="24" s="1"/>
  <c r="G76" i="24"/>
  <c r="G77" i="24" s="1"/>
  <c r="J81" i="24"/>
  <c r="J70" i="24"/>
  <c r="J51" i="24" s="1"/>
  <c r="F80" i="24"/>
  <c r="F75" i="24"/>
  <c r="K90" i="24"/>
  <c r="L78" i="24"/>
  <c r="H75" i="24"/>
  <c r="H80" i="24"/>
  <c r="M49" i="24"/>
  <c r="M69" i="24" s="1"/>
  <c r="L69" i="24"/>
  <c r="K81" i="24"/>
  <c r="L72" i="24"/>
  <c r="K65" i="24" l="1"/>
  <c r="K71" i="24" s="1"/>
  <c r="K73" i="24" s="1"/>
  <c r="I71" i="24"/>
  <c r="I73" i="24" s="1"/>
  <c r="I85" i="24"/>
  <c r="L70" i="24"/>
  <c r="L51" i="24" s="1"/>
  <c r="L50" i="24" s="1"/>
  <c r="L64" i="24" s="1"/>
  <c r="E94" i="24"/>
  <c r="E93" i="24"/>
  <c r="H76" i="24"/>
  <c r="H77" i="24" s="1"/>
  <c r="J65" i="24"/>
  <c r="J50" i="24"/>
  <c r="J64" i="24" s="1"/>
  <c r="K85" i="24" s="1"/>
  <c r="F76" i="24"/>
  <c r="F77" i="24" s="1"/>
  <c r="L63" i="24"/>
  <c r="L57" i="24"/>
  <c r="M47" i="24"/>
  <c r="L79" i="24"/>
  <c r="E91" i="24"/>
  <c r="D95" i="24"/>
  <c r="L90" i="24"/>
  <c r="M78" i="24"/>
  <c r="L81" i="24"/>
  <c r="M72" i="24"/>
  <c r="I80" i="24" l="1"/>
  <c r="I75" i="24"/>
  <c r="I76" i="24" s="1"/>
  <c r="I77" i="24" s="1"/>
  <c r="M81" i="24"/>
  <c r="L65" i="24"/>
  <c r="L71" i="24" s="1"/>
  <c r="L73" i="24" s="1"/>
  <c r="L85" i="24"/>
  <c r="K75" i="24"/>
  <c r="K80" i="24"/>
  <c r="M79" i="24"/>
  <c r="M57" i="24"/>
  <c r="M63" i="24"/>
  <c r="F83" i="24"/>
  <c r="F88" i="24" s="1"/>
  <c r="M90" i="24"/>
  <c r="J85" i="24"/>
  <c r="J71" i="24"/>
  <c r="J73" i="24" s="1"/>
  <c r="K84" i="24"/>
  <c r="L84" i="24" s="1"/>
  <c r="M70" i="24"/>
  <c r="M65" i="24" s="1"/>
  <c r="E92" i="24"/>
  <c r="E95" i="24" s="1"/>
  <c r="M51" i="24" l="1"/>
  <c r="M50" i="24" s="1"/>
  <c r="M64" i="24" s="1"/>
  <c r="L75" i="24"/>
  <c r="L80" i="24"/>
  <c r="F91" i="24"/>
  <c r="F89" i="24"/>
  <c r="F94" i="24" s="1"/>
  <c r="F93" i="24"/>
  <c r="J80" i="24"/>
  <c r="J75" i="24"/>
  <c r="G83" i="24"/>
  <c r="K76" i="24"/>
  <c r="K77" i="24" s="1"/>
  <c r="M85" i="24" l="1"/>
  <c r="M71" i="24"/>
  <c r="M73" i="24" s="1"/>
  <c r="M84" i="24"/>
  <c r="G88" i="24"/>
  <c r="H83" i="24"/>
  <c r="L76" i="24"/>
  <c r="L77" i="24" s="1"/>
  <c r="J76" i="24"/>
  <c r="F92" i="24"/>
  <c r="F95" i="24" s="1"/>
  <c r="H88" i="24" l="1"/>
  <c r="I83" i="24"/>
  <c r="I88" i="24" s="1"/>
  <c r="I91" i="24" s="1"/>
  <c r="M80" i="24"/>
  <c r="M75" i="24"/>
  <c r="J77" i="24"/>
  <c r="G91" i="24"/>
  <c r="G93" i="24"/>
  <c r="G89" i="24"/>
  <c r="G94" i="24" s="1"/>
  <c r="I89" i="24" l="1"/>
  <c r="H93" i="24"/>
  <c r="I93" i="24"/>
  <c r="J83" i="24"/>
  <c r="J88" i="24" s="1"/>
  <c r="J89" i="24" s="1"/>
  <c r="G92" i="24"/>
  <c r="G95" i="24" s="1"/>
  <c r="H91" i="24"/>
  <c r="H92" i="24" s="1"/>
  <c r="H89" i="24"/>
  <c r="H94" i="24" s="1"/>
  <c r="M76" i="24"/>
  <c r="J94" i="24" l="1"/>
  <c r="K83" i="24"/>
  <c r="L83" i="24" s="1"/>
  <c r="L88" i="24" s="1"/>
  <c r="J91" i="24"/>
  <c r="J92" i="24" s="1"/>
  <c r="J93" i="24"/>
  <c r="H95" i="24"/>
  <c r="I92" i="24"/>
  <c r="I95" i="24" s="1"/>
  <c r="M77" i="24"/>
  <c r="I94" i="24"/>
  <c r="K88" i="24" l="1"/>
  <c r="K89" i="24" s="1"/>
  <c r="K94" i="24" s="1"/>
  <c r="M83" i="24"/>
  <c r="M88" i="24" s="1"/>
  <c r="L91" i="24"/>
  <c r="J95" i="24"/>
  <c r="K91" i="24" l="1"/>
  <c r="K92" i="24" s="1"/>
  <c r="K95" i="24" s="1"/>
  <c r="L93" i="24"/>
  <c r="K93" i="24"/>
  <c r="L89" i="24"/>
  <c r="L94" i="24" s="1"/>
  <c r="L92" i="24"/>
  <c r="M91" i="24"/>
  <c r="M89" i="24"/>
  <c r="M93" i="24"/>
  <c r="L95" i="24" l="1"/>
  <c r="M92" i="24"/>
  <c r="F30" i="24" s="1"/>
  <c r="F31" i="24" s="1"/>
  <c r="M94" i="24"/>
  <c r="F28" i="24" s="1"/>
  <c r="M95" i="24" l="1"/>
  <c r="F29" i="24" s="1"/>
  <c r="A12" i="23" l="1"/>
  <c r="B27" i="22" l="1"/>
  <c r="B26" i="22" l="1"/>
  <c r="A5" i="22" l="1"/>
  <c r="A5" i="5"/>
  <c r="A4" i="15"/>
  <c r="A5" i="23"/>
  <c r="A5" i="10"/>
  <c r="A4" i="17"/>
  <c r="A5" i="6"/>
  <c r="A5" i="14"/>
  <c r="A6" i="13"/>
  <c r="A4" i="12"/>
  <c r="B22" i="22" l="1"/>
  <c r="B25" i="22" l="1"/>
  <c r="A14" i="12"/>
  <c r="A9" i="22" l="1"/>
  <c r="A15" i="5"/>
  <c r="A15" i="22" s="1"/>
  <c r="B21" i="22" s="1"/>
  <c r="A12" i="5"/>
  <c r="A12" i="22" s="1"/>
  <c r="A9" i="5"/>
  <c r="A14" i="15"/>
  <c r="A11" i="15"/>
  <c r="A8" i="15"/>
  <c r="A15" i="10"/>
  <c r="A12" i="10"/>
  <c r="A9" i="10"/>
  <c r="A14" i="17"/>
  <c r="A11" i="17"/>
  <c r="A8" i="17"/>
  <c r="A15" i="6"/>
  <c r="C24" i="6" s="1"/>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<sst xmlns="http://schemas.openxmlformats.org/spreadsheetml/2006/main" count="1137" uniqueCount="556">
  <si>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</si>
  <si>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</si>
  <si>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</si>
  <si>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</si>
  <si>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</si>
  <si>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</si>
  <si>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</si>
  <si>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</si>
  <si>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</si>
  <si>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</si>
  <si>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</si>
  <si>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</si>
  <si>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</si>
  <si>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</si>
  <si>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</si>
  <si>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</si>
  <si>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</si>
  <si>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</si>
  <si>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</si>
  <si>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</si>
  <si>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</si>
  <si>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</si>
  <si>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</si>
  <si>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</si>
  <si>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</si>
  <si>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</si>
  <si>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</si>
  <si>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</si>
  <si>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</si>
  <si>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</si>
  <si>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</si>
  <si>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</si>
  <si>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</si>
  <si>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</si>
  <si>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</si>
  <si>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</si>
  <si>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</si>
  <si>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</si>
  <si>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</si>
  <si>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</si>
  <si>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</si>
  <si>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</si>
  <si>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</si>
  <si>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</si>
  <si>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</si>
  <si>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</si>
  <si>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</si>
  <si>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</si>
  <si>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</si>
  <si>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</si>
  <si>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</si>
  <si>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</si>
  <si>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</si>
  <si>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</si>
  <si>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</si>
  <si>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</si>
  <si>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</si>
  <si>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</si>
  <si>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</si>
  <si>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</si>
  <si>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</si>
  <si>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</si>
  <si>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</si>
  <si>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</si>
  <si>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</si>
  <si>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</si>
  <si>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</si>
  <si>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</si>
  <si>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</si>
  <si>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</si>
  <si>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</si>
  <si>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</si>
  <si>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</si>
  <si>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</si>
  <si>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</si>
  <si>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</si>
  <si>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</si>
  <si>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</si>
  <si>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</si>
  <si>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</si>
  <si>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</si>
  <si>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</si>
  <si>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</si>
  <si>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</si>
  <si>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</si>
  <si>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</si>
  <si>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</si>
  <si>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</si>
  <si>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</si>
  <si>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</si>
  <si>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</si>
  <si>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</si>
  <si>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</si>
  <si>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</si>
  <si>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</si>
  <si>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</si>
  <si>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</si>
  <si>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</si>
  <si>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</si>
  <si>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</si>
  <si>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</si>
  <si>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</si>
  <si>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</si>
  <si>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</si>
  <si>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</si>
  <si>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</si>
  <si>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</si>
  <si>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</si>
  <si>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</si>
  <si>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</si>
  <si>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</si>
  <si>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</si>
  <si>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</si>
  <si>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</si>
  <si>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</si>
  <si>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</si>
  <si>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</si>
  <si>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</si>
  <si>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</si>
  <si>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</si>
  <si>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</si>
  <si>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</si>
  <si>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</si>
  <si>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</si>
  <si>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</si>
  <si>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</si>
  <si>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</si>
  <si>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</si>
  <si>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</si>
  <si>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</si>
  <si>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</si>
  <si>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</si>
  <si>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</si>
  <si>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</si>
  <si>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</si>
  <si>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</si>
  <si>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</si>
  <si>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</si>
  <si>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</si>
  <si>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</si>
  <si>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</si>
  <si>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</si>
  <si>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</si>
  <si>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</si>
  <si>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</si>
  <si>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</si>
  <si>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</si>
  <si>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</si>
  <si>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</si>
  <si>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</si>
  <si>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</si>
  <si>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</si>
  <si>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</si>
  <si>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</si>
  <si>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</si>
  <si>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</si>
  <si>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</si>
  <si>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</si>
  <si>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</si>
  <si>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</si>
  <si>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</si>
  <si>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</si>
  <si>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</si>
  <si>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</si>
  <si>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</si>
  <si>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</si>
  <si>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</si>
  <si>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</si>
  <si>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</si>
  <si>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</si>
  <si>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</si>
  <si>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</si>
  <si>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</si>
  <si>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</si>
  <si>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</si>
  <si>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</si>
  <si>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</si>
  <si>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</si>
  <si>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</si>
  <si>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</si>
  <si>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</si>
  <si>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</si>
  <si>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</si>
  <si>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</si>
  <si>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</si>
  <si>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</si>
  <si>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</si>
  <si>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</si>
  <si>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</si>
  <si>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</si>
  <si>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</si>
  <si>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</si>
  <si>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</si>
  <si>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</si>
  <si>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</si>
  <si>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</si>
  <si>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</si>
  <si>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</si>
  <si>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</si>
  <si>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</si>
  <si>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</si>
  <si>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</si>
  <si>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</si>
  <si>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</si>
  <si>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</si>
  <si>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</si>
  <si>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</si>
  <si>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</si>
  <si>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</si>
  <si>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</si>
  <si>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</si>
  <si>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</si>
  <si>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</si>
  <si>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</si>
  <si>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</si>
  <si>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</si>
  <si>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</si>
  <si>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</si>
  <si>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</si>
  <si>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</si>
  <si>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</si>
  <si>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</si>
  <si>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</si>
  <si>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</si>
  <si>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</si>
  <si>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</si>
  <si>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</si>
  <si>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</si>
  <si>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</si>
  <si>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</si>
  <si>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</si>
  <si>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</si>
  <si>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</si>
  <si>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</si>
  <si>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</si>
  <si>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</si>
  <si>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</si>
  <si>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</si>
  <si>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</si>
  <si>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</si>
  <si>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</si>
  <si>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</si>
  <si>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</si>
  <si>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</si>
  <si>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</si>
  <si>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</si>
  <si>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</si>
  <si>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</si>
  <si>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</si>
  <si>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</si>
  <si>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</si>
  <si>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</si>
  <si>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</si>
  <si>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</si>
  <si>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</si>
  <si>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</si>
  <si>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</si>
  <si>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</si>
  <si>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</si>
  <si>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</si>
  <si>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</si>
  <si>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</si>
  <si>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</si>
  <si>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</si>
  <si>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</si>
  <si>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</si>
  <si>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</si>
  <si>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</si>
  <si>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</si>
  <si>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</si>
  <si>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</si>
  <si>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</si>
  <si>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</si>
  <si>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</si>
  <si>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</si>
  <si>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</si>
  <si>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</si>
  <si>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</si>
  <si>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</si>
  <si>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</si>
  <si>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</si>
  <si>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</si>
  <si>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</si>
  <si>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</si>
  <si>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</si>
  <si>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</si>
  <si>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</si>
  <si>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</si>
  <si>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</si>
  <si>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</si>
  <si>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</si>
  <si>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</si>
  <si>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</si>
  <si>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</si>
  <si>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</si>
  <si>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</si>
  <si>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</si>
  <si>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</si>
  <si>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</si>
  <si>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</si>
  <si>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</si>
  <si>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</si>
  <si>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</si>
  <si>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</si>
  <si>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</si>
  <si>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</si>
  <si>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</si>
  <si>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</si>
  <si>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</si>
  <si>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</si>
  <si>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</si>
  <si>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</si>
  <si>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</si>
  <si>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</si>
  <si>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</si>
  <si>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</si>
  <si>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</si>
  <si>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</si>
  <si>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</si>
  <si>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</si>
  <si>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</si>
  <si>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</si>
  <si>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</si>
  <si>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</si>
  <si>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</si>
  <si>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</si>
  <si>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</si>
  <si>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</si>
  <si>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</si>
  <si>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</si>
  <si>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</si>
  <si>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</si>
  <si>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</si>
  <si>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</si>
  <si>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</si>
  <si>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</si>
  <si>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</si>
  <si>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</si>
  <si>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</si>
  <si>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</si>
  <si>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</si>
  <si>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</si>
  <si>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</si>
  <si>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</si>
  <si>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</si>
  <si>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</si>
  <si>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</si>
  <si>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</si>
  <si>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</si>
  <si>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</si>
  <si>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</si>
  <si>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</si>
  <si>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</si>
  <si>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</si>
  <si>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</si>
  <si>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</si>
  <si>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</si>
  <si>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</si>
  <si>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</si>
  <si>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</si>
  <si>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</si>
  <si>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</si>
  <si>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</si>
  <si>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</si>
  <si>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</si>
  <si>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</si>
  <si>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</si>
  <si>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</si>
  <si>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</si>
  <si>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</si>
  <si>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</si>
  <si>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</si>
  <si>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</si>
  <si>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</si>
  <si>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</si>
  <si>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</si>
  <si>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</si>
  <si>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</si>
  <si>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</si>
  <si>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</si>
  <si>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</si>
  <si>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</si>
  <si>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</si>
  <si>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</si>
  <si>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</si>
  <si>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</si>
  <si>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</si>
  <si>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</si>
  <si>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</si>
  <si>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</si>
  <si>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</si>
  <si>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</si>
  <si>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</si>
  <si>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</si>
  <si>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</si>
  <si>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</si>
  <si>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</si>
  <si>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</si>
  <si>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</si>
  <si>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</si>
  <si>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</si>
  <si>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</si>
  <si>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</si>
  <si>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</si>
  <si>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</si>
  <si>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</si>
  <si>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</si>
  <si>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</si>
  <si>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</si>
  <si>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</si>
  <si>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</si>
  <si>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</si>
  <si>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</si>
  <si>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</si>
  <si>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</si>
  <si>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</si>
  <si>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</si>
  <si>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</si>
  <si>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</si>
  <si>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</si>
  <si>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</si>
  <si>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</si>
  <si>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</si>
  <si>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</si>
  <si>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</si>
  <si>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</si>
  <si>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</si>
  <si>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</si>
  <si>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</si>
  <si>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</si>
  <si>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</si>
  <si>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</si>
  <si>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</si>
  <si>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</si>
  <si>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</si>
  <si>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</si>
  <si>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</si>
  <si>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</si>
  <si>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</si>
  <si>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</si>
  <si>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</si>
  <si>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</si>
  <si>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</si>
  <si>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</si>
  <si>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</si>
  <si>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</si>
  <si>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</si>
  <si>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</si>
  <si>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</si>
  <si>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</si>
  <si>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</si>
  <si>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</si>
  <si>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</si>
  <si>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</si>
  <si>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</si>
  <si>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</si>
  <si>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Нет</t>
  </si>
  <si>
    <t>3.6.</t>
  </si>
  <si>
    <t>не требуется</t>
  </si>
  <si>
    <t>от «__» _____ 201__ г. №___</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</si>
  <si>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</si>
  <si>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</si>
  <si>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</si>
  <si>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</si>
  <si>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</si>
  <si>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</si>
  <si>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</si>
  <si>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</si>
  <si>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</si>
  <si>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</si>
  <si>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</si>
  <si>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</si>
  <si>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</si>
  <si>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</si>
  <si>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</si>
  <si>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</si>
  <si>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</si>
  <si>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</si>
  <si>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</si>
  <si>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</si>
  <si>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</si>
  <si>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</si>
  <si>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</si>
  <si>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Предложение по корректировке плана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</si>
  <si>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</si>
  <si>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</si>
  <si>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</si>
  <si>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</si>
  <si>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</si>
  <si>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</si>
  <si>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</si>
  <si>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</si>
  <si>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</si>
  <si>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</si>
  <si>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</si>
  <si>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</si>
  <si>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</si>
  <si>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</si>
  <si>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</si>
  <si>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</si>
  <si>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</si>
  <si>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</si>
  <si>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</si>
  <si>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</si>
  <si>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</si>
  <si>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</si>
  <si>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</si>
  <si>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</si>
  <si>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</si>
  <si>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</si>
  <si>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</si>
  <si>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</si>
  <si>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</si>
  <si>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</si>
  <si>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</si>
  <si>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</si>
  <si>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</si>
  <si>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</si>
  <si>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</si>
  <si>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этапность не предусмотрена</t>
  </si>
  <si>
    <t>Приобретение ПС 110 кВ «Медик», собственник АО «ТЗМОИ-Инвест» (20 МВА)</t>
  </si>
  <si>
    <t>Консолидация сетевых объектов</t>
  </si>
  <si>
    <t>ЛЭП, км</t>
  </si>
  <si>
    <t>Приобретение</t>
  </si>
  <si>
    <t>Срок реализация не подошел</t>
  </si>
  <si>
    <t>АО "Россети Тюмень" Тюменские ЭС</t>
  </si>
  <si>
    <t>Срок поставки не подошел</t>
  </si>
  <si>
    <t>Отчет об оценке рыночной стоимости</t>
  </si>
  <si>
    <t>Сметная стоимость проекта с НДС, млн. руб.</t>
  </si>
  <si>
    <t>Год 2023</t>
  </si>
  <si>
    <t>Год 2024</t>
  </si>
  <si>
    <t>Год 2025</t>
  </si>
  <si>
    <t>Год 2026</t>
  </si>
  <si>
    <t>Год 2027</t>
  </si>
  <si>
    <t xml:space="preserve"> по состоянию на 01.01.2022</t>
  </si>
  <si>
    <t>M_PO3300.0026</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</si>
  <si>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</si>
  <si>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удовлетворительное</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</si>
  <si>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</si>
  <si>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</si>
  <si>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</si>
  <si>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Прочие затраты</t>
  </si>
  <si>
    <t>Год окончания строительства 2023</t>
  </si>
  <si>
    <t>Ремонт объектов</t>
  </si>
  <si>
    <t>Расходы на эксплуатацию</t>
  </si>
  <si>
    <t xml:space="preserve">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- 9.9 млн. руб.</t>
  </si>
  <si>
    <t>акт обследования от 25.08.2020</t>
  </si>
  <si>
    <t>Тюменская область</t>
  </si>
  <si>
    <t>районы Тюменской области</t>
  </si>
  <si>
    <t>не относится</t>
  </si>
  <si>
    <t xml:space="preserve"> платы за технологическое присоединение</t>
  </si>
  <si>
    <t>Год раскрытия информации: 2023 год</t>
  </si>
  <si>
    <t xml:space="preserve">Факт 2022 года </t>
  </si>
  <si>
    <t>Реализация проекта в установленные сроки</t>
  </si>
  <si>
    <t>Проблемные вопросы 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</si>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</sst>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47" fillId="0" borderId="1" xfId="0" applyFont="1" applyBorder="1" applyAlignment="1">
      <alignment horizontal="justify" vertic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10" fillId="0" borderId="0" xfId="1" applyFont="1" applyAlignment="1">
      <alignment horizontal="left"/>
    </xf>
    <xf numFmtId="0" fontId="4" fillId="0" borderId="0" xfId="1" applyFont="1" applyFill="1" applyBorder="1" applyAlignment="1">
      <alignment horizontal="left"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31" xfId="2"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71"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10" fontId="40" fillId="25" borderId="30" xfId="2" applyNumberFormat="1" applyFont="1" applyFill="1" applyBorder="1" applyAlignment="1">
      <alignment horizontal="justify" vertical="top" wrapText="1"/>
    </xf>
    <xf numFmtId="171" fontId="40" fillId="25" borderId="30" xfId="2" applyNumberFormat="1" applyFont="1" applyFill="1" applyBorder="1" applyAlignment="1">
      <alignment horizontal="justify" vertical="top" wrapText="1"/>
    </xf>
    <xf numFmtId="0" fontId="40" fillId="0" borderId="46" xfId="2" applyFont="1" applyFill="1" applyBorder="1" applyAlignment="1">
      <alignment horizontal="justify" vertical="top"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Font="1" applyAlignment="1">
      <alignment vertical="center"/>
    </xf>
    <xf numFmtId="0" fontId="5" fillId="0" borderId="0" xfId="1" applyFont="1" applyAlignment="1">
      <alignment horizontal="left" vertical="center"/>
    </xf>
    <xf numFmtId="0" fontId="11" fillId="0" borderId="0" xfId="2" applyFont="1" applyAlignment="1">
      <alignment vertical="center"/>
    </xf>
    <xf numFmtId="0" fontId="11" fillId="25" borderId="0" xfId="2" applyFont="1" applyFill="1" applyAlignment="1">
      <alignment vertical="center"/>
    </xf>
    <xf numFmtId="0" fontId="11" fillId="0" borderId="0" xfId="71" applyFont="1" applyAlignment="1">
      <alignment vertical="center"/>
    </xf>
    <xf numFmtId="0" fontId="10" fillId="25" borderId="0" xfId="1" applyFont="1" applyFill="1" applyAlignment="1">
      <alignment horizontal="left"/>
    </xf>
    <xf numFmtId="0" fontId="5" fillId="25" borderId="0" xfId="1" applyFont="1" applyFill="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59" fillId="0" borderId="0" xfId="2" applyFont="1" applyAlignment="1">
      <alignment horizontal="left" vertical="center"/>
    </xf>
    <xf numFmtId="0" fontId="45" fillId="0" borderId="0" xfId="2" applyFont="1" applyAlignment="1">
      <alignment vertical="center"/>
    </xf>
    <xf numFmtId="0" fontId="11" fillId="0" borderId="36" xfId="2" applyFont="1" applyBorder="1" applyAlignment="1">
      <alignment vertical="center"/>
    </xf>
    <xf numFmtId="3" fontId="40" fillId="0" borderId="39" xfId="2" applyNumberFormat="1" applyFont="1" applyBorder="1" applyAlignment="1">
      <alignment vertical="center"/>
    </xf>
    <xf numFmtId="0" fontId="11" fillId="0" borderId="37" xfId="2" applyFont="1" applyBorder="1" applyAlignment="1">
      <alignment vertical="center"/>
    </xf>
    <xf numFmtId="3" fontId="40" fillId="0" borderId="37" xfId="2" applyNumberFormat="1" applyFont="1" applyBorder="1" applyAlignment="1">
      <alignment vertical="center"/>
    </xf>
    <xf numFmtId="0" fontId="40" fillId="0" borderId="0" xfId="2" applyFont="1" applyAlignment="1">
      <alignment vertical="center"/>
    </xf>
    <xf numFmtId="0" fontId="11" fillId="0" borderId="38" xfId="2" applyFont="1" applyBorder="1" applyAlignment="1">
      <alignment vertical="center"/>
    </xf>
    <xf numFmtId="3" fontId="40" fillId="0" borderId="38"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40"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41" xfId="2" applyFont="1" applyBorder="1" applyAlignment="1">
      <alignment vertical="center"/>
    </xf>
    <xf numFmtId="169" fontId="40" fillId="0" borderId="42" xfId="2" applyNumberFormat="1" applyFont="1" applyBorder="1" applyAlignment="1">
      <alignment vertical="center"/>
    </xf>
    <xf numFmtId="10" fontId="40" fillId="0" borderId="43" xfId="2" applyNumberFormat="1" applyFont="1" applyBorder="1" applyAlignment="1">
      <alignment vertical="center"/>
    </xf>
    <xf numFmtId="9" fontId="40" fillId="0" borderId="42" xfId="2" applyNumberFormat="1" applyFont="1" applyBorder="1" applyAlignment="1">
      <alignment vertical="center"/>
    </xf>
    <xf numFmtId="0" fontId="11" fillId="0" borderId="29" xfId="2" applyFont="1" applyBorder="1" applyAlignment="1">
      <alignment vertical="center"/>
    </xf>
    <xf numFmtId="3" fontId="40" fillId="0" borderId="36" xfId="2" applyNumberFormat="1" applyFont="1" applyBorder="1" applyAlignment="1">
      <alignment vertical="center"/>
    </xf>
    <xf numFmtId="0" fontId="11" fillId="0" borderId="25" xfId="2" applyFont="1" applyBorder="1" applyAlignment="1">
      <alignment vertical="center"/>
    </xf>
    <xf numFmtId="10" fontId="40" fillId="0" borderId="44" xfId="2" applyNumberFormat="1" applyFont="1" applyBorder="1" applyAlignment="1">
      <alignment vertical="center"/>
    </xf>
    <xf numFmtId="10" fontId="40" fillId="0" borderId="37" xfId="2" applyNumberFormat="1" applyFont="1" applyBorder="1" applyAlignment="1">
      <alignment vertical="center"/>
    </xf>
    <xf numFmtId="0" fontId="11" fillId="0" borderId="45" xfId="2" applyFont="1" applyBorder="1" applyAlignment="1">
      <alignment vertical="center"/>
    </xf>
    <xf numFmtId="10" fontId="40"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43" fontId="11" fillId="0" borderId="0" xfId="2" applyNumberFormat="1" applyFont="1" applyAlignment="1">
      <alignment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43" fontId="41" fillId="0" borderId="0" xfId="2" applyNumberFormat="1" applyFont="1" applyAlignment="1">
      <alignment vertical="center"/>
    </xf>
    <xf numFmtId="43" fontId="40" fillId="0" borderId="0" xfId="2" applyNumberFormat="1" applyFont="1" applyAlignment="1">
      <alignment vertical="center"/>
    </xf>
    <xf numFmtId="0" fontId="60"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6" xfId="2" applyFont="1" applyBorder="1" applyAlignment="1">
      <alignment vertical="center"/>
    </xf>
    <xf numFmtId="170" fontId="41" fillId="0" borderId="1" xfId="2" applyNumberFormat="1" applyFont="1" applyBorder="1" applyAlignment="1">
      <alignment vertical="center"/>
    </xf>
    <xf numFmtId="170"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0" fontId="41" fillId="0" borderId="23" xfId="2" applyNumberFormat="1" applyFont="1" applyBorder="1" applyAlignment="1">
      <alignment vertical="center"/>
    </xf>
    <xf numFmtId="0" fontId="61" fillId="0" borderId="0" xfId="2" applyFont="1" applyBorder="1" applyAlignment="1">
      <alignment vertical="center"/>
    </xf>
    <xf numFmtId="167" fontId="62" fillId="0" borderId="0" xfId="2" applyNumberFormat="1" applyFont="1" applyBorder="1" applyAlignment="1">
      <alignment horizontal="center" vertical="center"/>
    </xf>
    <xf numFmtId="0" fontId="61" fillId="0" borderId="0" xfId="2" applyFont="1" applyAlignment="1">
      <alignment vertical="center"/>
    </xf>
    <xf numFmtId="170"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0" fillId="0" borderId="1" xfId="2" applyNumberFormat="1" applyFont="1" applyBorder="1" applyAlignment="1">
      <alignment horizontal="center" vertical="center"/>
    </xf>
    <xf numFmtId="0" fontId="41" fillId="0" borderId="26" xfId="2" applyFont="1" applyFill="1" applyBorder="1" applyAlignment="1">
      <alignment vertical="center"/>
    </xf>
    <xf numFmtId="170" fontId="41" fillId="0" borderId="1" xfId="2" applyNumberFormat="1" applyFont="1" applyFill="1" applyBorder="1" applyAlignment="1">
      <alignment vertical="center"/>
    </xf>
    <xf numFmtId="43"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0" fontId="41" fillId="0" borderId="24" xfId="2" applyFont="1" applyFill="1" applyBorder="1" applyAlignment="1">
      <alignment vertical="center"/>
    </xf>
    <xf numFmtId="172" fontId="41" fillId="0" borderId="23" xfId="2" applyNumberFormat="1" applyFont="1" applyFill="1" applyBorder="1" applyAlignment="1">
      <alignment vertical="center"/>
    </xf>
    <xf numFmtId="170" fontId="11" fillId="0" borderId="0" xfId="2" applyNumberFormat="1" applyFont="1" applyAlignment="1">
      <alignment vertical="center"/>
    </xf>
    <xf numFmtId="0" fontId="58" fillId="0" borderId="0" xfId="2" applyFont="1" applyAlignment="1">
      <alignment vertical="center"/>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3" fontId="11" fillId="0" borderId="1" xfId="69" applyNumberFormat="1" applyFont="1" applyFill="1" applyBorder="1" applyAlignment="1">
      <alignment horizontal="right" wrapText="1"/>
    </xf>
    <xf numFmtId="0" fontId="11" fillId="0" borderId="0" xfId="2" applyFont="1" applyAlignment="1">
      <alignment horizontal="right"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0" xfId="41" applyFont="1"/>
    <xf numFmtId="0" fontId="42"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40" fillId="0" borderId="1" xfId="2"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618899289117798"/>
          <c:y val="2.02991452991453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эфф.'!$A$89</c:f>
              <c:strCache>
                <c:ptCount val="1"/>
                <c:pt idx="0">
                  <c:v>Накопленный ЧДП</c:v>
                </c:pt>
              </c:strCache>
            </c:strRef>
          </c:tx>
          <c:marker>
            <c:symbol val="none"/>
          </c:marker>
          <c:val>
            <c:numRef>
              <c:f>'5. анализ эконом эфф.'!$C$89:$M$89</c:f>
              <c:numCache>
                <c:formatCode>_(* #\ ##0_);_(* \(#\ ##0\);_(* "-"_);_(@_)</c:formatCode>
                <c:ptCount val="11"/>
                <c:pt idx="0">
                  <c:v>-3109526.24</c:v>
                </c:pt>
                <c:pt idx="1">
                  <c:v>7462496.3763200026</c:v>
                </c:pt>
                <c:pt idx="2">
                  <c:v>18177449.479372803</c:v>
                </c:pt>
                <c:pt idx="3">
                  <c:v>29307003.906547718</c:v>
                </c:pt>
                <c:pt idx="4">
                  <c:v>40867747.87080963</c:v>
                </c:pt>
                <c:pt idx="5">
                  <c:v>47769087.673642017</c:v>
                </c:pt>
                <c:pt idx="6">
                  <c:v>60244628.268587694</c:v>
                </c:pt>
                <c:pt idx="7">
                  <c:v>73205194.967331201</c:v>
                </c:pt>
                <c:pt idx="8">
                  <c:v>86670176.334024459</c:v>
                </c:pt>
                <c:pt idx="9">
                  <c:v>100659764.31538545</c:v>
                </c:pt>
                <c:pt idx="10">
                  <c:v>115194935.81600086</c:v>
                </c:pt>
              </c:numCache>
            </c:numRef>
          </c:val>
          <c:smooth val="0"/>
          <c:extLst>
            <c:ext xmlns:c16="http://schemas.microsoft.com/office/drawing/2014/chart" uri="{C3380CC4-5D6E-409C-BE32-E72D297353CC}">
              <c16:uniqueId val="{00000000-E5F6-4C54-836F-C523DC05EA99}"/>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эфф.'!$C$92:$M$92</c:f>
              <c:numCache>
                <c:formatCode>_(* #.##0_);_(* \(#.##0\);_(* "-"_);_(@_)</c:formatCode>
                <c:ptCount val="11"/>
                <c:pt idx="0">
                  <c:v>-3109526.24</c:v>
                </c:pt>
                <c:pt idx="1">
                  <c:v>5097132.2368344059</c:v>
                </c:pt>
                <c:pt idx="2">
                  <c:v>12425422.958924897</c:v>
                </c:pt>
                <c:pt idx="3">
                  <c:v>19131898.291761141</c:v>
                </c:pt>
                <c:pt idx="4">
                  <c:v>25269609.855989993</c:v>
                </c:pt>
                <c:pt idx="5">
                  <c:v>28497793.570149831</c:v>
                </c:pt>
                <c:pt idx="6">
                  <c:v>33639275.846104369</c:v>
                </c:pt>
                <c:pt idx="7">
                  <c:v>38345331.937021784</c:v>
                </c:pt>
                <c:pt idx="8">
                  <c:v>42653007.66338741</c:v>
                </c:pt>
                <c:pt idx="9">
                  <c:v>46596184.996211208</c:v>
                </c:pt>
                <c:pt idx="10">
                  <c:v>50205839.89843034</c:v>
                </c:pt>
              </c:numCache>
            </c:numRef>
          </c:val>
          <c:smooth val="0"/>
          <c:extLst>
            <c:ext xmlns:c16="http://schemas.microsoft.com/office/drawing/2014/chart" uri="{C3380CC4-5D6E-409C-BE32-E72D297353CC}">
              <c16:uniqueId val="{00000001-E5F6-4C54-836F-C523DC05EA9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28576</xdr:colOff>
      <xdr:row>31</xdr:row>
      <xdr:rowOff>57150</xdr:rowOff>
    </xdr:from>
    <xdr:to>
      <xdr:col>10</xdr:col>
      <xdr:colOff>419100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7" zoomScale="75" zoomScaleSheetLayoutView="7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2" t="s">
        <v>551</v>
      </c>
      <c r="B5" s="292"/>
      <c r="C5" s="292"/>
      <c r="D5" s="144"/>
      <c r="E5" s="144"/>
      <c r="F5" s="144"/>
      <c r="G5" s="144"/>
    </row>
    <row r="6" spans="1:19" s="12" customFormat="1" ht="18.75" x14ac:dyDescent="0.3">
      <c r="A6" s="17"/>
      <c r="D6" s="16"/>
      <c r="E6" s="15"/>
    </row>
    <row r="7" spans="1:19" s="12" customFormat="1" ht="18.75" x14ac:dyDescent="0.2">
      <c r="A7" s="296" t="s">
        <v>10</v>
      </c>
      <c r="B7" s="296"/>
      <c r="C7" s="29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7" t="s">
        <v>484</v>
      </c>
      <c r="B9" s="297"/>
      <c r="C9" s="297"/>
      <c r="D9" s="8"/>
      <c r="E9" s="8"/>
      <c r="F9" s="13"/>
      <c r="G9" s="13"/>
      <c r="H9" s="13"/>
      <c r="I9" s="13"/>
      <c r="J9" s="13"/>
      <c r="K9" s="13"/>
      <c r="L9" s="13"/>
      <c r="M9" s="13"/>
      <c r="N9" s="13"/>
      <c r="O9" s="13"/>
      <c r="P9" s="13"/>
      <c r="Q9" s="13"/>
      <c r="R9" s="13"/>
      <c r="S9" s="13"/>
    </row>
    <row r="10" spans="1:19" s="12" customFormat="1" ht="18.75" x14ac:dyDescent="0.2">
      <c r="A10" s="293" t="s">
        <v>9</v>
      </c>
      <c r="B10" s="293"/>
      <c r="C10" s="29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7" t="s">
        <v>535</v>
      </c>
      <c r="B12" s="298"/>
      <c r="C12" s="298"/>
      <c r="D12" s="8"/>
      <c r="E12" s="8"/>
      <c r="F12" s="13"/>
      <c r="G12" s="13"/>
      <c r="H12" s="13"/>
      <c r="I12" s="13"/>
      <c r="J12" s="13"/>
      <c r="K12" s="13"/>
      <c r="L12" s="13"/>
      <c r="M12" s="13"/>
      <c r="N12" s="13"/>
      <c r="O12" s="13"/>
      <c r="P12" s="13"/>
      <c r="Q12" s="13"/>
      <c r="R12" s="13"/>
      <c r="S12" s="13"/>
    </row>
    <row r="13" spans="1:19" s="12" customFormat="1" ht="18.75" x14ac:dyDescent="0.2">
      <c r="A13" s="293" t="s">
        <v>8</v>
      </c>
      <c r="B13" s="293"/>
      <c r="C13" s="29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9" t="s">
        <v>520</v>
      </c>
      <c r="B15" s="300"/>
      <c r="C15" s="300"/>
      <c r="D15" s="8"/>
      <c r="E15" s="8"/>
      <c r="F15" s="8"/>
      <c r="G15" s="8"/>
      <c r="H15" s="8"/>
      <c r="I15" s="8"/>
      <c r="J15" s="8"/>
      <c r="K15" s="8"/>
      <c r="L15" s="8"/>
      <c r="M15" s="8"/>
      <c r="N15" s="8"/>
      <c r="O15" s="8"/>
      <c r="P15" s="8"/>
      <c r="Q15" s="8"/>
      <c r="R15" s="8"/>
      <c r="S15" s="8"/>
    </row>
    <row r="16" spans="1:19" s="3" customFormat="1" ht="15" customHeight="1" x14ac:dyDescent="0.2">
      <c r="A16" s="293" t="s">
        <v>7</v>
      </c>
      <c r="B16" s="293"/>
      <c r="C16" s="2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4" t="s">
        <v>437</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292</v>
      </c>
      <c r="C22" s="153" t="s">
        <v>517</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53" t="s">
        <v>518</v>
      </c>
      <c r="D23" s="29"/>
      <c r="E23" s="29"/>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1" t="s">
        <v>387</v>
      </c>
      <c r="C25" s="153" t="s">
        <v>482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1" t="s">
        <v>76</v>
      </c>
      <c r="C26" s="153" t="s">
        <v>547</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1" t="s">
        <v>75</v>
      </c>
      <c r="C27" s="153" t="s">
        <v>548</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1" t="s">
        <v>388</v>
      </c>
      <c r="C28" s="153" t="s">
        <v>458</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1" t="s">
        <v>389</v>
      </c>
      <c r="C29" s="153" t="s">
        <v>458</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1" t="s">
        <v>390</v>
      </c>
      <c r="C30" s="153" t="s">
        <v>458</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391</v>
      </c>
      <c r="C31" s="153" t="s">
        <v>458</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392</v>
      </c>
      <c r="C32" s="153" t="s">
        <v>458</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393</v>
      </c>
      <c r="C33" s="36" t="s">
        <v>549</v>
      </c>
      <c r="D33" s="34"/>
      <c r="E33" s="33"/>
      <c r="F33" s="33"/>
      <c r="G33" s="33"/>
      <c r="H33" s="33"/>
      <c r="I33" s="33"/>
      <c r="J33" s="33"/>
      <c r="K33" s="33"/>
      <c r="L33" s="33"/>
      <c r="M33" s="33"/>
      <c r="N33" s="33"/>
      <c r="O33" s="33"/>
      <c r="P33" s="32"/>
      <c r="Q33" s="32"/>
      <c r="R33" s="32"/>
      <c r="S33" s="32"/>
    </row>
    <row r="34" spans="1:19" ht="111" customHeight="1" x14ac:dyDescent="0.25">
      <c r="A34" s="24" t="s">
        <v>407</v>
      </c>
      <c r="B34" s="39" t="s">
        <v>394</v>
      </c>
      <c r="C34" s="36" t="s">
        <v>458</v>
      </c>
      <c r="D34" s="23"/>
      <c r="E34" s="23"/>
      <c r="F34" s="23"/>
      <c r="G34" s="23"/>
      <c r="H34" s="23"/>
      <c r="I34" s="23"/>
      <c r="J34" s="23"/>
      <c r="K34" s="23"/>
      <c r="L34" s="23"/>
      <c r="M34" s="23"/>
      <c r="N34" s="23"/>
      <c r="O34" s="23"/>
      <c r="P34" s="23"/>
      <c r="Q34" s="23"/>
      <c r="R34" s="23"/>
      <c r="S34" s="23"/>
    </row>
    <row r="35" spans="1:19" ht="58.5" customHeight="1" x14ac:dyDescent="0.25">
      <c r="A35" s="24" t="s">
        <v>397</v>
      </c>
      <c r="B35" s="39" t="s">
        <v>73</v>
      </c>
      <c r="C35" s="36" t="s">
        <v>458</v>
      </c>
      <c r="D35" s="23"/>
      <c r="E35" s="23"/>
      <c r="F35" s="23"/>
      <c r="G35" s="23"/>
      <c r="H35" s="23"/>
      <c r="I35" s="23"/>
      <c r="J35" s="23"/>
      <c r="K35" s="23"/>
      <c r="L35" s="23"/>
      <c r="M35" s="23"/>
      <c r="N35" s="23"/>
      <c r="O35" s="23"/>
      <c r="P35" s="23"/>
      <c r="Q35" s="23"/>
      <c r="R35" s="23"/>
      <c r="S35" s="23"/>
    </row>
    <row r="36" spans="1:19" ht="51.75" customHeight="1" x14ac:dyDescent="0.25">
      <c r="A36" s="24" t="s">
        <v>408</v>
      </c>
      <c r="B36" s="39" t="s">
        <v>395</v>
      </c>
      <c r="C36" s="36" t="s">
        <v>458</v>
      </c>
      <c r="D36" s="23"/>
      <c r="E36" s="23"/>
      <c r="F36" s="23"/>
      <c r="G36" s="23"/>
      <c r="H36" s="23"/>
      <c r="I36" s="23"/>
      <c r="J36" s="23"/>
      <c r="K36" s="23"/>
      <c r="L36" s="23"/>
      <c r="M36" s="23"/>
      <c r="N36" s="23"/>
      <c r="O36" s="23"/>
      <c r="P36" s="23"/>
      <c r="Q36" s="23"/>
      <c r="R36" s="23"/>
      <c r="S36" s="23"/>
    </row>
    <row r="37" spans="1:19" ht="43.5" customHeight="1" x14ac:dyDescent="0.25">
      <c r="A37" s="24" t="s">
        <v>398</v>
      </c>
      <c r="B37" s="39" t="s">
        <v>396</v>
      </c>
      <c r="C37" s="36" t="s">
        <v>458</v>
      </c>
      <c r="D37" s="23"/>
      <c r="E37" s="23"/>
      <c r="F37" s="23"/>
      <c r="G37" s="23"/>
      <c r="H37" s="23"/>
      <c r="I37" s="23"/>
      <c r="J37" s="23"/>
      <c r="K37" s="23"/>
      <c r="L37" s="23"/>
      <c r="M37" s="23"/>
      <c r="N37" s="23"/>
      <c r="O37" s="23"/>
      <c r="P37" s="23"/>
      <c r="Q37" s="23"/>
      <c r="R37" s="23"/>
      <c r="S37" s="23"/>
    </row>
    <row r="38" spans="1:19" ht="43.5" customHeight="1" x14ac:dyDescent="0.25">
      <c r="A38" s="24" t="s">
        <v>409</v>
      </c>
      <c r="B38" s="39" t="s">
        <v>229</v>
      </c>
      <c r="C38" s="36" t="s">
        <v>458</v>
      </c>
      <c r="D38" s="23"/>
      <c r="E38" s="23"/>
      <c r="F38" s="23"/>
      <c r="G38" s="23"/>
      <c r="H38" s="23"/>
      <c r="I38" s="23"/>
      <c r="J38" s="23"/>
      <c r="K38" s="23"/>
      <c r="L38" s="23"/>
      <c r="M38" s="23"/>
      <c r="N38" s="23"/>
      <c r="O38" s="23"/>
      <c r="P38" s="23"/>
      <c r="Q38" s="23"/>
      <c r="R38" s="23"/>
      <c r="S38" s="23"/>
    </row>
    <row r="39" spans="1:19" ht="23.25" customHeight="1" x14ac:dyDescent="0.25">
      <c r="A39" s="289"/>
      <c r="B39" s="290"/>
      <c r="C39" s="291"/>
      <c r="D39" s="23"/>
      <c r="E39" s="23"/>
      <c r="F39" s="23"/>
      <c r="G39" s="23"/>
      <c r="H39" s="23"/>
      <c r="I39" s="23"/>
      <c r="J39" s="23"/>
      <c r="K39" s="23"/>
      <c r="L39" s="23"/>
      <c r="M39" s="23"/>
      <c r="N39" s="23"/>
      <c r="O39" s="23"/>
      <c r="P39" s="23"/>
      <c r="Q39" s="23"/>
      <c r="R39" s="23"/>
      <c r="S39" s="23"/>
    </row>
    <row r="40" spans="1:19" ht="165.75" customHeight="1" x14ac:dyDescent="0.25">
      <c r="A40" s="24" t="s">
        <v>399</v>
      </c>
      <c r="B40" s="39" t="s">
        <v>450</v>
      </c>
      <c r="C40" s="153" t="s">
        <v>545</v>
      </c>
      <c r="D40" s="23"/>
      <c r="E40" s="23"/>
      <c r="F40" s="23"/>
      <c r="G40" s="23"/>
      <c r="H40" s="23"/>
      <c r="I40" s="23"/>
      <c r="J40" s="23"/>
      <c r="K40" s="23"/>
      <c r="L40" s="23"/>
      <c r="M40" s="23"/>
      <c r="N40" s="23"/>
      <c r="O40" s="23"/>
      <c r="P40" s="23"/>
      <c r="Q40" s="23"/>
      <c r="R40" s="23"/>
      <c r="S40" s="23"/>
    </row>
    <row r="41" spans="1:19" ht="105.75" customHeight="1" x14ac:dyDescent="0.25">
      <c r="A41" s="24" t="s">
        <v>410</v>
      </c>
      <c r="B41" s="39" t="s">
        <v>432</v>
      </c>
      <c r="C41" s="177" t="s">
        <v>456</v>
      </c>
      <c r="D41" s="23"/>
      <c r="E41" s="23"/>
      <c r="F41" s="23"/>
      <c r="G41" s="23"/>
      <c r="H41" s="23"/>
      <c r="I41" s="23"/>
      <c r="J41" s="23"/>
      <c r="K41" s="23"/>
      <c r="L41" s="23"/>
      <c r="M41" s="23"/>
      <c r="N41" s="23"/>
      <c r="O41" s="23"/>
      <c r="P41" s="23"/>
      <c r="Q41" s="23"/>
      <c r="R41" s="23"/>
      <c r="S41" s="23"/>
    </row>
    <row r="42" spans="1:19" ht="83.25" customHeight="1" x14ac:dyDescent="0.25">
      <c r="A42" s="24" t="s">
        <v>400</v>
      </c>
      <c r="B42" s="39" t="s">
        <v>447</v>
      </c>
      <c r="C42" s="177" t="s">
        <v>456</v>
      </c>
      <c r="D42" s="23"/>
      <c r="E42" s="23"/>
      <c r="F42" s="23"/>
      <c r="G42" s="23"/>
      <c r="H42" s="23"/>
      <c r="I42" s="23"/>
      <c r="J42" s="23"/>
      <c r="K42" s="23"/>
      <c r="L42" s="23"/>
      <c r="M42" s="23"/>
      <c r="N42" s="23"/>
      <c r="O42" s="23"/>
      <c r="P42" s="23"/>
      <c r="Q42" s="23"/>
      <c r="R42" s="23"/>
      <c r="S42" s="23"/>
    </row>
    <row r="43" spans="1:19" ht="186" customHeight="1" x14ac:dyDescent="0.25">
      <c r="A43" s="24" t="s">
        <v>413</v>
      </c>
      <c r="B43" s="39" t="s">
        <v>414</v>
      </c>
      <c r="C43" s="177" t="s">
        <v>456</v>
      </c>
      <c r="D43" s="23"/>
      <c r="E43" s="23"/>
      <c r="F43" s="23"/>
      <c r="G43" s="23"/>
      <c r="H43" s="23"/>
      <c r="I43" s="23"/>
      <c r="J43" s="23"/>
      <c r="K43" s="23"/>
      <c r="L43" s="23"/>
      <c r="M43" s="23"/>
      <c r="N43" s="23"/>
      <c r="O43" s="23"/>
      <c r="P43" s="23"/>
      <c r="Q43" s="23"/>
      <c r="R43" s="23"/>
      <c r="S43" s="23"/>
    </row>
    <row r="44" spans="1:19" ht="111" customHeight="1" x14ac:dyDescent="0.25">
      <c r="A44" s="24" t="s">
        <v>401</v>
      </c>
      <c r="B44" s="39" t="s">
        <v>438</v>
      </c>
      <c r="C44" s="177" t="s">
        <v>456</v>
      </c>
      <c r="D44" s="23"/>
      <c r="E44" s="23"/>
      <c r="F44" s="23"/>
      <c r="G44" s="23"/>
      <c r="H44" s="23"/>
      <c r="I44" s="23"/>
      <c r="J44" s="23"/>
      <c r="K44" s="23"/>
      <c r="L44" s="23"/>
      <c r="M44" s="23"/>
      <c r="N44" s="23"/>
      <c r="O44" s="23"/>
      <c r="P44" s="23"/>
      <c r="Q44" s="23"/>
      <c r="R44" s="23"/>
      <c r="S44" s="23"/>
    </row>
    <row r="45" spans="1:19" ht="120" customHeight="1" x14ac:dyDescent="0.25">
      <c r="A45" s="24" t="s">
        <v>433</v>
      </c>
      <c r="B45" s="39" t="s">
        <v>439</v>
      </c>
      <c r="C45" s="177" t="s">
        <v>456</v>
      </c>
      <c r="D45" s="23"/>
      <c r="E45" s="23"/>
      <c r="F45" s="23"/>
      <c r="G45" s="23"/>
      <c r="H45" s="23"/>
      <c r="I45" s="23"/>
      <c r="J45" s="23"/>
      <c r="K45" s="23"/>
      <c r="L45" s="23"/>
      <c r="M45" s="23"/>
      <c r="N45" s="23"/>
      <c r="O45" s="23"/>
      <c r="P45" s="23"/>
      <c r="Q45" s="23"/>
      <c r="R45" s="23"/>
      <c r="S45" s="23"/>
    </row>
    <row r="46" spans="1:19" ht="101.25" customHeight="1" x14ac:dyDescent="0.25">
      <c r="A46" s="24" t="s">
        <v>402</v>
      </c>
      <c r="B46" s="39" t="s">
        <v>440</v>
      </c>
      <c r="C46" s="177" t="s">
        <v>456</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24" t="s">
        <v>434</v>
      </c>
      <c r="B48" s="39" t="s">
        <v>448</v>
      </c>
      <c r="C48" s="191">
        <f>'6.2. Паспорт фин осв ввод'!AB24</f>
        <v>9.9024000000000001</v>
      </c>
      <c r="D48" s="23"/>
      <c r="E48" s="23"/>
      <c r="F48" s="23"/>
      <c r="G48" s="23"/>
      <c r="H48" s="23"/>
      <c r="I48" s="23"/>
      <c r="J48" s="23"/>
      <c r="K48" s="23"/>
      <c r="L48" s="23"/>
      <c r="M48" s="23"/>
      <c r="N48" s="23"/>
      <c r="O48" s="23"/>
      <c r="P48" s="23"/>
      <c r="Q48" s="23"/>
      <c r="R48" s="23"/>
      <c r="S48" s="23"/>
    </row>
    <row r="49" spans="1:19" ht="71.25" customHeight="1" x14ac:dyDescent="0.25">
      <c r="A49" s="24" t="s">
        <v>403</v>
      </c>
      <c r="B49" s="39" t="s">
        <v>449</v>
      </c>
      <c r="C49" s="192">
        <f>'6.2. Паспорт фин осв ввод'!AB30</f>
        <v>8.75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1" t="str">
        <f>'1. паспорт местоположение'!A12:C12</f>
        <v>M_PO3300.0026</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Приобретение ПС 110 кВ «Медик», собственник АО «ТЗМОИ-Инвест» (20 МВА)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4" t="s">
        <v>412</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6</v>
      </c>
      <c r="B19" s="305" t="s">
        <v>101</v>
      </c>
      <c r="C19" s="306" t="s">
        <v>309</v>
      </c>
      <c r="D19" s="305" t="s">
        <v>308</v>
      </c>
      <c r="E19" s="305" t="s">
        <v>100</v>
      </c>
      <c r="F19" s="305" t="s">
        <v>99</v>
      </c>
      <c r="G19" s="305" t="s">
        <v>304</v>
      </c>
      <c r="H19" s="305" t="s">
        <v>98</v>
      </c>
      <c r="I19" s="305" t="s">
        <v>97</v>
      </c>
      <c r="J19" s="305" t="s">
        <v>96</v>
      </c>
      <c r="K19" s="305" t="s">
        <v>95</v>
      </c>
      <c r="L19" s="305" t="s">
        <v>94</v>
      </c>
      <c r="M19" s="305" t="s">
        <v>93</v>
      </c>
      <c r="N19" s="305" t="s">
        <v>92</v>
      </c>
      <c r="O19" s="305" t="s">
        <v>91</v>
      </c>
      <c r="P19" s="305" t="s">
        <v>90</v>
      </c>
      <c r="Q19" s="305" t="s">
        <v>307</v>
      </c>
      <c r="R19" s="305"/>
      <c r="S19" s="308" t="s">
        <v>406</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305</v>
      </c>
      <c r="R20" s="42" t="s">
        <v>306</v>
      </c>
      <c r="S20" s="308"/>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5"/>
      <c r="B23" s="46" t="s">
        <v>302</v>
      </c>
      <c r="C23" s="46"/>
      <c r="D23" s="46"/>
      <c r="E23" s="95" t="s">
        <v>303</v>
      </c>
      <c r="F23" s="95" t="s">
        <v>303</v>
      </c>
      <c r="G23" s="95" t="s">
        <v>303</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4"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1" t="str">
        <f>'1. паспорт местоположение'!A12:C12</f>
        <v>M_PO3300.0026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7.25" customHeight="1" x14ac:dyDescent="0.2">
      <c r="A16" s="312" t="str">
        <f>'1. паспорт местоположение'!A15:C15</f>
        <v>Приобретение ПС 110 кВ «Медик», собственник АО «ТЗМОИ-Инвест» (20 МВА)</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5" t="s">
        <v>417</v>
      </c>
      <c r="B19" s="295"/>
      <c r="C19" s="295"/>
      <c r="D19" s="295"/>
      <c r="E19" s="295"/>
      <c r="F19" s="295"/>
      <c r="G19" s="295"/>
      <c r="H19" s="295"/>
      <c r="I19" s="295"/>
      <c r="J19" s="295"/>
      <c r="K19" s="295"/>
      <c r="L19" s="295"/>
      <c r="M19" s="295"/>
      <c r="N19" s="295"/>
      <c r="O19" s="295"/>
      <c r="P19" s="295"/>
      <c r="Q19" s="295"/>
      <c r="R19" s="295"/>
      <c r="S19" s="295"/>
      <c r="T19" s="295"/>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220</v>
      </c>
      <c r="C21" s="318"/>
      <c r="D21" s="321" t="s">
        <v>123</v>
      </c>
      <c r="E21" s="317" t="s">
        <v>445</v>
      </c>
      <c r="F21" s="318"/>
      <c r="G21" s="317" t="s">
        <v>239</v>
      </c>
      <c r="H21" s="318"/>
      <c r="I21" s="317" t="s">
        <v>122</v>
      </c>
      <c r="J21" s="318"/>
      <c r="K21" s="321" t="s">
        <v>121</v>
      </c>
      <c r="L21" s="317" t="s">
        <v>120</v>
      </c>
      <c r="M21" s="318"/>
      <c r="N21" s="317" t="s">
        <v>441</v>
      </c>
      <c r="O21" s="318"/>
      <c r="P21" s="321" t="s">
        <v>119</v>
      </c>
      <c r="Q21" s="309" t="s">
        <v>118</v>
      </c>
      <c r="R21" s="310"/>
      <c r="S21" s="309" t="s">
        <v>117</v>
      </c>
      <c r="T21" s="311"/>
    </row>
    <row r="22" spans="1:113" ht="204.75" customHeight="1" x14ac:dyDescent="0.25">
      <c r="A22" s="315"/>
      <c r="B22" s="319"/>
      <c r="C22" s="320"/>
      <c r="D22" s="324"/>
      <c r="E22" s="319"/>
      <c r="F22" s="320"/>
      <c r="G22" s="319"/>
      <c r="H22" s="320"/>
      <c r="I22" s="319"/>
      <c r="J22" s="320"/>
      <c r="K22" s="322"/>
      <c r="L22" s="319"/>
      <c r="M22" s="320"/>
      <c r="N22" s="319"/>
      <c r="O22" s="320"/>
      <c r="P22" s="322"/>
      <c r="Q22" s="87" t="s">
        <v>116</v>
      </c>
      <c r="R22" s="87" t="s">
        <v>416</v>
      </c>
      <c r="S22" s="87" t="s">
        <v>115</v>
      </c>
      <c r="T22" s="87" t="s">
        <v>114</v>
      </c>
    </row>
    <row r="23" spans="1:113" ht="51.75" customHeight="1" x14ac:dyDescent="0.25">
      <c r="A23" s="316"/>
      <c r="B23" s="142" t="s">
        <v>112</v>
      </c>
      <c r="C23" s="142" t="s">
        <v>113</v>
      </c>
      <c r="D23" s="322"/>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87" t="s">
        <v>112</v>
      </c>
      <c r="R23" s="87" t="s">
        <v>112</v>
      </c>
      <c r="S23" s="87" t="s">
        <v>112</v>
      </c>
      <c r="T23" s="8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67.5" customHeight="1" x14ac:dyDescent="0.25">
      <c r="A25" s="62">
        <v>1</v>
      </c>
      <c r="B25" s="60" t="s">
        <v>520</v>
      </c>
      <c r="C25" s="152"/>
      <c r="D25" s="152"/>
      <c r="E25" s="152"/>
      <c r="F25" s="152"/>
      <c r="G25" s="152"/>
      <c r="H25" s="152"/>
      <c r="I25" s="152"/>
      <c r="J25" s="152"/>
      <c r="K25" s="152"/>
      <c r="L25" s="152"/>
      <c r="M25" s="152"/>
      <c r="N25" s="152"/>
      <c r="O25" s="152"/>
      <c r="P25" s="152"/>
      <c r="Q25" s="60" t="s">
        <v>546</v>
      </c>
      <c r="R25" s="62" t="s">
        <v>537</v>
      </c>
      <c r="S25" s="152"/>
      <c r="T25" s="15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323" t="s">
        <v>451</v>
      </c>
      <c r="C28" s="323"/>
      <c r="D28" s="323"/>
      <c r="E28" s="323"/>
      <c r="F28" s="323"/>
      <c r="G28" s="323"/>
      <c r="H28" s="323"/>
      <c r="I28" s="323"/>
      <c r="J28" s="323"/>
      <c r="K28" s="323"/>
      <c r="L28" s="323"/>
      <c r="M28" s="323"/>
      <c r="N28" s="323"/>
      <c r="O28" s="323"/>
      <c r="P28" s="323"/>
      <c r="Q28" s="323"/>
      <c r="R28" s="32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415</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M_PO3300.0026</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Приобретение ПС 110 кВ «Медик», собственник АО «ТЗМОИ-Инвест» (20 МВА)</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419</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5" t="s">
        <v>6</v>
      </c>
      <c r="B21" s="327" t="s">
        <v>425</v>
      </c>
      <c r="C21" s="328"/>
      <c r="D21" s="327" t="s">
        <v>427</v>
      </c>
      <c r="E21" s="328"/>
      <c r="F21" s="309" t="s">
        <v>95</v>
      </c>
      <c r="G21" s="311"/>
      <c r="H21" s="311"/>
      <c r="I21" s="310"/>
      <c r="J21" s="325" t="s">
        <v>428</v>
      </c>
      <c r="K21" s="327" t="s">
        <v>429</v>
      </c>
      <c r="L21" s="328"/>
      <c r="M21" s="327" t="s">
        <v>430</v>
      </c>
      <c r="N21" s="328"/>
      <c r="O21" s="327" t="s">
        <v>418</v>
      </c>
      <c r="P21" s="328"/>
      <c r="Q21" s="327" t="s">
        <v>128</v>
      </c>
      <c r="R21" s="328"/>
      <c r="S21" s="325" t="s">
        <v>127</v>
      </c>
      <c r="T21" s="325" t="s">
        <v>431</v>
      </c>
      <c r="U21" s="325" t="s">
        <v>426</v>
      </c>
      <c r="V21" s="327" t="s">
        <v>126</v>
      </c>
      <c r="W21" s="328"/>
      <c r="X21" s="309" t="s">
        <v>118</v>
      </c>
      <c r="Y21" s="311"/>
      <c r="Z21" s="309" t="s">
        <v>117</v>
      </c>
      <c r="AA21" s="311"/>
    </row>
    <row r="22" spans="1:27" ht="216" customHeight="1" x14ac:dyDescent="0.25">
      <c r="A22" s="331"/>
      <c r="B22" s="329"/>
      <c r="C22" s="330"/>
      <c r="D22" s="329"/>
      <c r="E22" s="330"/>
      <c r="F22" s="309" t="s">
        <v>125</v>
      </c>
      <c r="G22" s="310"/>
      <c r="H22" s="309" t="s">
        <v>124</v>
      </c>
      <c r="I22" s="310"/>
      <c r="J22" s="326"/>
      <c r="K22" s="329"/>
      <c r="L22" s="330"/>
      <c r="M22" s="329"/>
      <c r="N22" s="330"/>
      <c r="O22" s="329"/>
      <c r="P22" s="330"/>
      <c r="Q22" s="329"/>
      <c r="R22" s="330"/>
      <c r="S22" s="326"/>
      <c r="T22" s="326"/>
      <c r="U22" s="326"/>
      <c r="V22" s="329"/>
      <c r="W22" s="330"/>
      <c r="X22" s="87" t="s">
        <v>116</v>
      </c>
      <c r="Y22" s="87" t="s">
        <v>416</v>
      </c>
      <c r="Z22" s="87" t="s">
        <v>115</v>
      </c>
      <c r="AA22" s="87" t="s">
        <v>114</v>
      </c>
    </row>
    <row r="23" spans="1:27" ht="60" customHeight="1" x14ac:dyDescent="0.25">
      <c r="A23" s="326"/>
      <c r="B23" s="140" t="s">
        <v>112</v>
      </c>
      <c r="C23" s="140"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x14ac:dyDescent="0.25">
      <c r="A25" s="62"/>
      <c r="B25" s="60"/>
      <c r="C25" s="60"/>
      <c r="D25" s="60"/>
      <c r="E25" s="60"/>
      <c r="F25" s="60"/>
      <c r="G25" s="61"/>
      <c r="H25" s="61"/>
      <c r="I25" s="61"/>
      <c r="J25" s="59"/>
      <c r="K25" s="59"/>
      <c r="L25" s="159"/>
      <c r="M25" s="145"/>
      <c r="N25" s="155"/>
      <c r="O25" s="160"/>
      <c r="P25" s="160"/>
      <c r="Q25" s="160"/>
      <c r="R25" s="61"/>
      <c r="S25" s="59"/>
      <c r="T25" s="59"/>
      <c r="U25" s="59"/>
      <c r="V25" s="59"/>
      <c r="W25" s="160"/>
      <c r="X25" s="161"/>
      <c r="Y25" s="161"/>
      <c r="Z25" s="62"/>
      <c r="AA25" s="62"/>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5" zoomScaleSheetLayoutView="7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M_PO3300.0026</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Приобретение ПС 110 кВ «Медик», собственник АО «ТЗМОИ-Инвест» (20 МВА)</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4" t="s">
        <v>411</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423</v>
      </c>
      <c r="C22" s="67" t="s">
        <v>521</v>
      </c>
      <c r="D22" s="29"/>
      <c r="E22" s="29"/>
      <c r="F22" s="28"/>
      <c r="G22" s="28"/>
      <c r="H22" s="28"/>
      <c r="I22" s="28"/>
      <c r="J22" s="28"/>
      <c r="K22" s="28"/>
      <c r="L22" s="28"/>
      <c r="M22" s="28"/>
      <c r="N22" s="28"/>
      <c r="O22" s="28"/>
      <c r="P22" s="28"/>
      <c r="Q22" s="27"/>
      <c r="R22" s="27"/>
      <c r="S22" s="27"/>
      <c r="T22" s="27"/>
      <c r="U22" s="27"/>
    </row>
    <row r="23" spans="1:21" ht="108" customHeight="1" x14ac:dyDescent="0.25">
      <c r="A23" s="24" t="s">
        <v>64</v>
      </c>
      <c r="B23" s="26" t="s">
        <v>61</v>
      </c>
      <c r="C23" s="153"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443</v>
      </c>
      <c r="C24" s="36" t="str">
        <f>A15</f>
        <v>Приобретение ПС 110 кВ «Медик», собственник АО «ТЗМОИ-Инвест» (20 МВА)</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444</v>
      </c>
      <c r="C25" s="153"/>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227</v>
      </c>
      <c r="C26" s="36" t="s">
        <v>519</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424</v>
      </c>
      <c r="C27" s="17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J1" zoomScale="75" zoomScaleNormal="80" zoomScaleSheetLayoutView="7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7"/>
      <c r="AB6" s="13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7"/>
      <c r="AB7" s="137"/>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8"/>
      <c r="AB8" s="13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7"/>
      <c r="AB10" s="137"/>
    </row>
    <row r="11" spans="1:28" ht="15.75" x14ac:dyDescent="0.25">
      <c r="A11" s="301" t="str">
        <f>'1. паспорт местоположение'!A12:C12</f>
        <v>M_PO3300.0026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8"/>
      <c r="AB11" s="13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Приобретение ПС 110 кВ «Медик», собственник АО «ТЗМОИ-Инвест» (20 МВА)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38"/>
      <c r="AB14" s="13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8"/>
      <c r="AB16" s="14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8"/>
      <c r="AB17" s="14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8"/>
      <c r="AB18" s="14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8"/>
      <c r="AB19" s="14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49"/>
      <c r="AB20" s="14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49"/>
      <c r="AB21" s="149"/>
    </row>
    <row r="22" spans="1:28" x14ac:dyDescent="0.25">
      <c r="A22" s="342" t="s">
        <v>442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0"/>
      <c r="AB22" s="150"/>
    </row>
    <row r="23" spans="1:28" ht="32.25" customHeight="1" x14ac:dyDescent="0.25">
      <c r="A23" s="338" t="s">
        <v>300</v>
      </c>
      <c r="B23" s="339"/>
      <c r="C23" s="339"/>
      <c r="D23" s="339"/>
      <c r="E23" s="339"/>
      <c r="F23" s="339"/>
      <c r="G23" s="339"/>
      <c r="H23" s="339"/>
      <c r="I23" s="339"/>
      <c r="J23" s="339"/>
      <c r="K23" s="339"/>
      <c r="L23" s="340"/>
      <c r="M23" s="337" t="s">
        <v>301</v>
      </c>
      <c r="N23" s="337"/>
      <c r="O23" s="337"/>
      <c r="P23" s="337"/>
      <c r="Q23" s="337"/>
      <c r="R23" s="337"/>
      <c r="S23" s="337"/>
      <c r="T23" s="337"/>
      <c r="U23" s="337"/>
      <c r="V23" s="337"/>
      <c r="W23" s="337"/>
      <c r="X23" s="337"/>
      <c r="Y23" s="337"/>
      <c r="Z23" s="337"/>
    </row>
    <row r="24" spans="1:28" ht="151.5" customHeight="1" x14ac:dyDescent="0.25">
      <c r="A24" s="84" t="s">
        <v>230</v>
      </c>
      <c r="B24" s="85" t="s">
        <v>237</v>
      </c>
      <c r="C24" s="84" t="s">
        <v>294</v>
      </c>
      <c r="D24" s="84" t="s">
        <v>231</v>
      </c>
      <c r="E24" s="84" t="s">
        <v>295</v>
      </c>
      <c r="F24" s="84" t="s">
        <v>297</v>
      </c>
      <c r="G24" s="84" t="s">
        <v>296</v>
      </c>
      <c r="H24" s="84" t="s">
        <v>232</v>
      </c>
      <c r="I24" s="84" t="s">
        <v>298</v>
      </c>
      <c r="J24" s="84" t="s">
        <v>238</v>
      </c>
      <c r="K24" s="85" t="s">
        <v>236</v>
      </c>
      <c r="L24" s="85" t="s">
        <v>233</v>
      </c>
      <c r="M24" s="86" t="s">
        <v>245</v>
      </c>
      <c r="N24" s="85" t="s">
        <v>453</v>
      </c>
      <c r="O24" s="84" t="s">
        <v>243</v>
      </c>
      <c r="P24" s="84" t="s">
        <v>244</v>
      </c>
      <c r="Q24" s="84" t="s">
        <v>242</v>
      </c>
      <c r="R24" s="84" t="s">
        <v>232</v>
      </c>
      <c r="S24" s="84" t="s">
        <v>241</v>
      </c>
      <c r="T24" s="84" t="s">
        <v>240</v>
      </c>
      <c r="U24" s="84" t="s">
        <v>293</v>
      </c>
      <c r="V24" s="84" t="s">
        <v>242</v>
      </c>
      <c r="W24" s="93" t="s">
        <v>235</v>
      </c>
      <c r="X24" s="93" t="s">
        <v>247</v>
      </c>
      <c r="Y24" s="93" t="s">
        <v>248</v>
      </c>
      <c r="Z24" s="94" t="s">
        <v>246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s="200" customFormat="1" ht="120.75" customHeight="1" x14ac:dyDescent="0.25">
      <c r="A26" s="198" t="s">
        <v>538</v>
      </c>
      <c r="B26" s="332"/>
      <c r="C26" s="198">
        <v>1.22</v>
      </c>
      <c r="D26" s="199">
        <v>495</v>
      </c>
      <c r="E26" s="198"/>
      <c r="F26" s="199">
        <v>603.9</v>
      </c>
      <c r="G26" s="198"/>
      <c r="H26" s="199">
        <v>226732</v>
      </c>
      <c r="I26" s="198">
        <v>2.6634969920434695E-3</v>
      </c>
      <c r="J26" s="199">
        <v>2.183194255773336E-3</v>
      </c>
      <c r="K26" s="198" t="s">
        <v>539</v>
      </c>
      <c r="L26" s="199"/>
      <c r="M26" s="334"/>
      <c r="N26" s="199">
        <v>3</v>
      </c>
      <c r="O26" s="198">
        <v>584.1</v>
      </c>
      <c r="P26" s="199">
        <v>1.18</v>
      </c>
      <c r="Q26" s="198">
        <v>5.2036248980221812E-6</v>
      </c>
      <c r="R26" s="199">
        <v>226765</v>
      </c>
      <c r="S26" s="198">
        <v>2.5757943245209801E-3</v>
      </c>
      <c r="T26" s="199">
        <v>2.1828765462042201E-3</v>
      </c>
      <c r="U26" s="198"/>
      <c r="V26" s="199"/>
      <c r="W26" s="198">
        <v>-8.7702667522489373E-5</v>
      </c>
      <c r="X26" s="199">
        <v>-3.1770956911581633E-7</v>
      </c>
      <c r="Y26" s="198"/>
      <c r="Z26" s="199" t="s">
        <v>540</v>
      </c>
    </row>
    <row r="27" spans="1:28" x14ac:dyDescent="0.25">
      <c r="A27" s="165"/>
      <c r="B27" s="333"/>
      <c r="C27" s="165"/>
      <c r="D27" s="166"/>
      <c r="E27" s="167"/>
      <c r="F27" s="165"/>
      <c r="G27" s="167"/>
      <c r="H27" s="168"/>
      <c r="I27" s="165"/>
      <c r="J27" s="165"/>
      <c r="K27" s="165"/>
      <c r="L27" s="165"/>
      <c r="M27" s="335"/>
      <c r="N27" s="165"/>
      <c r="O27" s="165"/>
      <c r="P27" s="165"/>
      <c r="Q27" s="165"/>
      <c r="R27" s="165"/>
      <c r="S27" s="165"/>
      <c r="T27" s="165"/>
      <c r="U27" s="167"/>
      <c r="V27" s="165"/>
      <c r="W27" s="165"/>
      <c r="X27" s="165"/>
      <c r="Y27" s="167"/>
      <c r="Z27" s="82"/>
    </row>
  </sheetData>
  <mergeCells count="22">
    <mergeCell ref="A23:L23"/>
    <mergeCell ref="A18:Z18"/>
    <mergeCell ref="A19:Z19"/>
    <mergeCell ref="A20:Z20"/>
    <mergeCell ref="A21:Z21"/>
    <mergeCell ref="A22:Z22"/>
    <mergeCell ref="B26:B27"/>
    <mergeCell ref="M26:M27"/>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1" t="str">
        <f>'1. паспорт местоположение'!A12:C12</f>
        <v>M_PO3300.0026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Приобретение ПС 110 кВ «Медик», собственник АО «ТЗМОИ-Инвест» (20 МВА)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6" t="s">
        <v>420</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3" t="s">
        <v>87</v>
      </c>
      <c r="F19" s="344"/>
      <c r="G19" s="344"/>
      <c r="H19" s="344"/>
      <c r="I19" s="345"/>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85</v>
      </c>
      <c r="F20" s="41" t="s">
        <v>84</v>
      </c>
      <c r="G20" s="41" t="s">
        <v>83</v>
      </c>
      <c r="H20" s="41" t="s">
        <v>82</v>
      </c>
      <c r="I20" s="41" t="s">
        <v>81</v>
      </c>
      <c r="J20" s="41" t="s">
        <v>80</v>
      </c>
      <c r="K20" s="41" t="s">
        <v>5</v>
      </c>
      <c r="L20" s="49" t="s">
        <v>4</v>
      </c>
      <c r="M20" s="48" t="s">
        <v>228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3"/>
  <sheetViews>
    <sheetView topLeftCell="A23" zoomScale="70" zoomScaleNormal="70" zoomScalePageLayoutView="50" workbookViewId="0">
      <selection activeCell="N89" sqref="N89"/>
    </sheetView>
  </sheetViews>
  <sheetFormatPr defaultRowHeight="15.75" outlineLevelRow="1" x14ac:dyDescent="0.25"/>
  <cols>
    <col min="1" max="1" width="61.7109375" style="202" customWidth="1"/>
    <col min="2" max="2" width="23.42578125" style="202" customWidth="1"/>
    <col min="3" max="3" width="17.5703125" style="202" customWidth="1"/>
    <col min="4" max="4" width="22.140625" style="202" customWidth="1"/>
    <col min="5" max="5" width="20.28515625" style="202" customWidth="1"/>
    <col min="6" max="6" width="18" style="202" customWidth="1"/>
    <col min="7" max="13" width="16.7109375" style="202" customWidth="1"/>
    <col min="14" max="14" width="24.7109375" style="202" customWidth="1"/>
    <col min="15" max="37" width="16.7109375" style="202" customWidth="1"/>
    <col min="38" max="16384" width="9.140625" style="202"/>
  </cols>
  <sheetData>
    <row r="1" spans="1:6" x14ac:dyDescent="0.25">
      <c r="F1" s="284" t="s">
        <v>70</v>
      </c>
    </row>
    <row r="2" spans="1:6" s="204" customFormat="1" x14ac:dyDescent="0.25">
      <c r="A2" s="202"/>
      <c r="B2" s="203"/>
      <c r="C2" s="202"/>
      <c r="D2" s="202"/>
      <c r="E2" s="202"/>
      <c r="F2" s="284" t="s">
        <v>11</v>
      </c>
    </row>
    <row r="3" spans="1:6" s="204" customFormat="1" x14ac:dyDescent="0.25">
      <c r="A3" s="202"/>
      <c r="B3" s="203"/>
      <c r="C3" s="202"/>
      <c r="D3" s="202"/>
      <c r="E3" s="202"/>
      <c r="F3" s="284" t="s">
        <v>69</v>
      </c>
    </row>
    <row r="4" spans="1:6" s="204" customFormat="1" x14ac:dyDescent="0.25">
      <c r="A4" s="202"/>
      <c r="B4" s="203"/>
      <c r="C4" s="202"/>
      <c r="D4" s="202"/>
      <c r="E4" s="202"/>
      <c r="F4" s="202"/>
    </row>
    <row r="5" spans="1:6" s="204" customFormat="1" x14ac:dyDescent="0.25">
      <c r="A5" s="292" t="str">
        <f>'1. паспорт местоположение'!A5:C5</f>
        <v>Год раскрытия информации: 2023 год</v>
      </c>
      <c r="B5" s="292"/>
      <c r="C5" s="292"/>
      <c r="D5" s="292"/>
      <c r="E5" s="292"/>
      <c r="F5" s="292"/>
    </row>
    <row r="6" spans="1:6" s="204" customFormat="1" x14ac:dyDescent="0.2">
      <c r="A6" s="17"/>
      <c r="B6" s="205"/>
      <c r="C6" s="178"/>
      <c r="D6" s="178"/>
      <c r="E6" s="178"/>
      <c r="F6" s="178"/>
    </row>
    <row r="7" spans="1:6" s="204" customFormat="1" ht="18.75" x14ac:dyDescent="0.25">
      <c r="A7" s="296" t="s">
        <v>10</v>
      </c>
      <c r="B7" s="296"/>
      <c r="C7" s="296"/>
      <c r="D7" s="296"/>
      <c r="E7" s="296"/>
      <c r="F7" s="296"/>
    </row>
    <row r="8" spans="1:6" s="204" customFormat="1" ht="18.75" x14ac:dyDescent="0.25">
      <c r="A8" s="201"/>
      <c r="B8" s="206"/>
      <c r="C8" s="201"/>
      <c r="D8" s="201"/>
      <c r="E8" s="201"/>
      <c r="F8" s="201"/>
    </row>
    <row r="9" spans="1:6" s="204" customFormat="1" x14ac:dyDescent="0.25">
      <c r="A9" s="301" t="s">
        <v>484</v>
      </c>
      <c r="B9" s="301"/>
      <c r="C9" s="301"/>
      <c r="D9" s="301"/>
      <c r="E9" s="301"/>
      <c r="F9" s="301"/>
    </row>
    <row r="10" spans="1:6" s="204" customFormat="1" x14ac:dyDescent="0.25">
      <c r="A10" s="293" t="s">
        <v>9</v>
      </c>
      <c r="B10" s="293"/>
      <c r="C10" s="293"/>
      <c r="D10" s="293"/>
      <c r="E10" s="293"/>
      <c r="F10" s="293"/>
    </row>
    <row r="11" spans="1:6" s="204" customFormat="1" ht="18.75" x14ac:dyDescent="0.25">
      <c r="A11" s="201"/>
      <c r="B11" s="206"/>
      <c r="C11" s="201"/>
      <c r="D11" s="201"/>
      <c r="E11" s="201"/>
      <c r="F11" s="201"/>
    </row>
    <row r="12" spans="1:6" s="204" customFormat="1" x14ac:dyDescent="0.25">
      <c r="A12" s="301" t="str">
        <f>'1. паспорт местоположение'!A12:C12</f>
        <v>M_PO3300.0026</v>
      </c>
      <c r="B12" s="301"/>
      <c r="C12" s="301"/>
      <c r="D12" s="301"/>
      <c r="E12" s="301"/>
      <c r="F12" s="301"/>
    </row>
    <row r="13" spans="1:6" s="204" customFormat="1" x14ac:dyDescent="0.25">
      <c r="A13" s="293" t="s">
        <v>8</v>
      </c>
      <c r="B13" s="293"/>
      <c r="C13" s="293"/>
      <c r="D13" s="293"/>
      <c r="E13" s="293"/>
      <c r="F13" s="293"/>
    </row>
    <row r="14" spans="1:6" s="204" customFormat="1" ht="18.75" x14ac:dyDescent="0.25">
      <c r="A14" s="179"/>
      <c r="B14" s="207"/>
      <c r="C14" s="179"/>
      <c r="D14" s="179"/>
      <c r="E14" s="179"/>
      <c r="F14" s="179"/>
    </row>
    <row r="15" spans="1:6" s="204" customFormat="1" ht="36.75" customHeight="1" x14ac:dyDescent="0.25">
      <c r="A15" s="348" t="str">
        <f>'1. паспорт местоположение'!A15:C15</f>
        <v>Приобретение ПС 110 кВ «Медик», собственник АО «ТЗМОИ-Инвест» (20 МВА)</v>
      </c>
      <c r="B15" s="348"/>
      <c r="C15" s="348"/>
      <c r="D15" s="348"/>
      <c r="E15" s="348"/>
      <c r="F15" s="348"/>
    </row>
    <row r="16" spans="1:6" s="204" customFormat="1" x14ac:dyDescent="0.25">
      <c r="A16" s="293" t="s">
        <v>7</v>
      </c>
      <c r="B16" s="293"/>
      <c r="C16" s="293"/>
      <c r="D16" s="293"/>
      <c r="E16" s="293"/>
      <c r="F16" s="293"/>
    </row>
    <row r="17" spans="1:6" ht="13.5" customHeight="1" x14ac:dyDescent="0.25"/>
    <row r="19" spans="1:6" s="208" customFormat="1" ht="24.75" customHeight="1" x14ac:dyDescent="0.25">
      <c r="A19" s="349"/>
      <c r="B19" s="349"/>
      <c r="C19" s="349"/>
      <c r="D19" s="349"/>
      <c r="E19" s="349"/>
      <c r="F19" s="349"/>
    </row>
    <row r="20" spans="1:6" s="208" customFormat="1" ht="21.75" customHeight="1" x14ac:dyDescent="0.25">
      <c r="A20" s="350"/>
      <c r="B20" s="350"/>
      <c r="C20" s="350"/>
      <c r="D20" s="350"/>
      <c r="E20" s="350"/>
      <c r="F20" s="350"/>
    </row>
    <row r="21" spans="1:6" ht="27.75" customHeight="1" x14ac:dyDescent="0.25">
      <c r="A21" s="209"/>
    </row>
    <row r="22" spans="1:6" x14ac:dyDescent="0.25">
      <c r="A22" s="209"/>
    </row>
    <row r="23" spans="1:6" x14ac:dyDescent="0.25">
      <c r="A23" s="209"/>
    </row>
    <row r="24" spans="1:6" ht="16.5" thickBot="1" x14ac:dyDescent="0.3">
      <c r="A24" s="211" t="s">
        <v>290</v>
      </c>
      <c r="B24" s="211" t="s">
        <v>1</v>
      </c>
      <c r="D24" s="212"/>
      <c r="E24" s="213"/>
      <c r="F24" s="213"/>
    </row>
    <row r="25" spans="1:6" x14ac:dyDescent="0.25">
      <c r="A25" s="214" t="s">
        <v>463</v>
      </c>
      <c r="B25" s="215">
        <f>8706*1000+44000</f>
        <v>8750000</v>
      </c>
    </row>
    <row r="26" spans="1:6" x14ac:dyDescent="0.25">
      <c r="A26" s="216" t="s">
        <v>288</v>
      </c>
      <c r="B26" s="217"/>
    </row>
    <row r="27" spans="1:6" x14ac:dyDescent="0.25">
      <c r="A27" s="216" t="s">
        <v>286</v>
      </c>
      <c r="B27" s="217">
        <v>25</v>
      </c>
      <c r="D27" s="209" t="s">
        <v>289</v>
      </c>
      <c r="E27" s="218"/>
      <c r="F27" s="218"/>
    </row>
    <row r="28" spans="1:6" ht="16.5" thickBot="1" x14ac:dyDescent="0.3">
      <c r="A28" s="219" t="s">
        <v>284</v>
      </c>
      <c r="B28" s="220">
        <v>1</v>
      </c>
      <c r="D28" s="351" t="s">
        <v>287</v>
      </c>
      <c r="E28" s="351"/>
      <c r="F28" s="221">
        <f>SUM(B94:M94)</f>
        <v>1.2941278459998595</v>
      </c>
    </row>
    <row r="29" spans="1:6" x14ac:dyDescent="0.25">
      <c r="A29" s="214" t="s">
        <v>283</v>
      </c>
      <c r="B29" s="215">
        <f>-C66</f>
        <v>5045990</v>
      </c>
      <c r="D29" s="351" t="s">
        <v>285</v>
      </c>
      <c r="E29" s="351"/>
      <c r="F29" s="221">
        <f>IF(SUM(C95:N95)=0,"не окупается",SUM(B95:M95))</f>
        <v>1.3789028444131688</v>
      </c>
    </row>
    <row r="30" spans="1:6" x14ac:dyDescent="0.25">
      <c r="A30" s="216" t="s">
        <v>464</v>
      </c>
      <c r="B30" s="222">
        <v>1</v>
      </c>
      <c r="D30" s="351" t="s">
        <v>465</v>
      </c>
      <c r="E30" s="351"/>
      <c r="F30" s="223">
        <f>M92</f>
        <v>50205839.89843034</v>
      </c>
    </row>
    <row r="31" spans="1:6" x14ac:dyDescent="0.25">
      <c r="A31" s="216" t="s">
        <v>282</v>
      </c>
      <c r="B31" s="222">
        <v>1</v>
      </c>
      <c r="D31" s="351" t="s">
        <v>466</v>
      </c>
      <c r="E31" s="351"/>
      <c r="F31" s="224" t="str">
        <f>IF(F30&gt;0,"да","нет")</f>
        <v>да</v>
      </c>
    </row>
    <row r="32" spans="1:6" x14ac:dyDescent="0.25">
      <c r="A32" s="216" t="s">
        <v>262</v>
      </c>
      <c r="B32" s="222">
        <f>-C67</f>
        <v>916090</v>
      </c>
    </row>
    <row r="33" spans="1:15" x14ac:dyDescent="0.25">
      <c r="A33" s="216" t="s">
        <v>281</v>
      </c>
      <c r="B33" s="222">
        <v>1</v>
      </c>
    </row>
    <row r="34" spans="1:15" x14ac:dyDescent="0.25">
      <c r="A34" s="216" t="s">
        <v>280</v>
      </c>
      <c r="B34" s="222">
        <v>1</v>
      </c>
    </row>
    <row r="35" spans="1:15" x14ac:dyDescent="0.25">
      <c r="A35" s="225" t="s">
        <v>467</v>
      </c>
      <c r="B35" s="226">
        <v>2.1999999999999999E-2</v>
      </c>
    </row>
    <row r="36" spans="1:15" ht="16.5" thickBot="1" x14ac:dyDescent="0.3">
      <c r="A36" s="219" t="s">
        <v>255</v>
      </c>
      <c r="B36" s="227">
        <v>0.2</v>
      </c>
    </row>
    <row r="37" spans="1:15" x14ac:dyDescent="0.25">
      <c r="A37" s="214" t="s">
        <v>468</v>
      </c>
      <c r="B37" s="215">
        <v>0</v>
      </c>
    </row>
    <row r="38" spans="1:15" x14ac:dyDescent="0.25">
      <c r="A38" s="216" t="s">
        <v>279</v>
      </c>
      <c r="B38" s="222"/>
    </row>
    <row r="39" spans="1:15" ht="16.5" thickBot="1" x14ac:dyDescent="0.3">
      <c r="A39" s="225" t="s">
        <v>278</v>
      </c>
      <c r="B39" s="228">
        <v>0</v>
      </c>
    </row>
    <row r="40" spans="1:15" x14ac:dyDescent="0.25">
      <c r="A40" s="229" t="s">
        <v>469</v>
      </c>
      <c r="B40" s="230">
        <v>0</v>
      </c>
    </row>
    <row r="41" spans="1:15" x14ac:dyDescent="0.25">
      <c r="A41" s="231" t="s">
        <v>277</v>
      </c>
      <c r="B41" s="232">
        <v>0</v>
      </c>
    </row>
    <row r="42" spans="1:15" x14ac:dyDescent="0.25">
      <c r="A42" s="231" t="s">
        <v>276</v>
      </c>
      <c r="B42" s="233">
        <v>0</v>
      </c>
    </row>
    <row r="43" spans="1:15" x14ac:dyDescent="0.25">
      <c r="A43" s="231" t="s">
        <v>275</v>
      </c>
      <c r="B43" s="233">
        <v>0</v>
      </c>
    </row>
    <row r="44" spans="1:15" x14ac:dyDescent="0.25">
      <c r="A44" s="231" t="s">
        <v>274</v>
      </c>
      <c r="B44" s="233">
        <v>0.13500000000000001</v>
      </c>
    </row>
    <row r="45" spans="1:15" x14ac:dyDescent="0.25">
      <c r="A45" s="231" t="s">
        <v>273</v>
      </c>
      <c r="B45" s="233">
        <f>1-B43</f>
        <v>1</v>
      </c>
    </row>
    <row r="46" spans="1:15" ht="16.5" thickBot="1" x14ac:dyDescent="0.3">
      <c r="A46" s="234" t="s">
        <v>470</v>
      </c>
      <c r="B46" s="235">
        <v>0.13500000000000001</v>
      </c>
    </row>
    <row r="47" spans="1:15" ht="31.5" x14ac:dyDescent="0.25">
      <c r="A47" s="236" t="s">
        <v>272</v>
      </c>
      <c r="B47" s="237" t="s">
        <v>542</v>
      </c>
      <c r="C47" s="238">
        <v>2024</v>
      </c>
      <c r="D47" s="239">
        <f>C47+1</f>
        <v>2025</v>
      </c>
      <c r="E47" s="239">
        <f t="shared" ref="E47:M47" si="0">D47+1</f>
        <v>2026</v>
      </c>
      <c r="F47" s="239">
        <f t="shared" si="0"/>
        <v>2027</v>
      </c>
      <c r="G47" s="239">
        <f t="shared" si="0"/>
        <v>2028</v>
      </c>
      <c r="H47" s="239">
        <f t="shared" si="0"/>
        <v>2029</v>
      </c>
      <c r="I47" s="239">
        <f t="shared" si="0"/>
        <v>2030</v>
      </c>
      <c r="J47" s="239">
        <f t="shared" si="0"/>
        <v>2031</v>
      </c>
      <c r="K47" s="239">
        <f t="shared" si="0"/>
        <v>2032</v>
      </c>
      <c r="L47" s="239">
        <f t="shared" si="0"/>
        <v>2033</v>
      </c>
      <c r="M47" s="239">
        <f t="shared" si="0"/>
        <v>2034</v>
      </c>
      <c r="N47" s="240"/>
      <c r="O47" s="240"/>
    </row>
    <row r="48" spans="1:15" outlineLevel="1" x14ac:dyDescent="0.25">
      <c r="A48" s="241" t="s">
        <v>271</v>
      </c>
      <c r="B48" s="242">
        <v>4.2999999999999997E-2</v>
      </c>
      <c r="C48" s="242">
        <v>0.04</v>
      </c>
      <c r="D48" s="242">
        <v>0.04</v>
      </c>
      <c r="E48" s="242">
        <v>0.04</v>
      </c>
      <c r="F48" s="242">
        <v>0.04</v>
      </c>
      <c r="G48" s="242">
        <v>0.04</v>
      </c>
      <c r="H48" s="242">
        <v>0.04</v>
      </c>
      <c r="I48" s="242">
        <v>0.04</v>
      </c>
      <c r="J48" s="242">
        <v>0.04</v>
      </c>
      <c r="K48" s="242">
        <v>0.04</v>
      </c>
      <c r="L48" s="242">
        <v>0.04</v>
      </c>
      <c r="M48" s="242">
        <v>0.04</v>
      </c>
      <c r="N48" s="240"/>
      <c r="O48" s="240"/>
    </row>
    <row r="49" spans="1:15" ht="28.5" customHeight="1" outlineLevel="1" x14ac:dyDescent="0.25">
      <c r="A49" s="241" t="s">
        <v>270</v>
      </c>
      <c r="B49" s="242">
        <f>B48</f>
        <v>4.2999999999999997E-2</v>
      </c>
      <c r="C49" s="242">
        <f t="shared" ref="C49:M49" si="1">(1+B49)*(1+C48)-1</f>
        <v>8.4719999999999906E-2</v>
      </c>
      <c r="D49" s="242">
        <f>(1+C49)*(1+D48)-1</f>
        <v>0.12810879999999991</v>
      </c>
      <c r="E49" s="242">
        <f t="shared" si="1"/>
        <v>0.17323315199999989</v>
      </c>
      <c r="F49" s="242">
        <f t="shared" si="1"/>
        <v>0.22016247808</v>
      </c>
      <c r="G49" s="242">
        <f t="shared" si="1"/>
        <v>0.26896897720320001</v>
      </c>
      <c r="H49" s="242">
        <f t="shared" si="1"/>
        <v>0.319727736291328</v>
      </c>
      <c r="I49" s="242">
        <f t="shared" si="1"/>
        <v>0.37251684574298127</v>
      </c>
      <c r="J49" s="242">
        <f t="shared" si="1"/>
        <v>0.42741751957270058</v>
      </c>
      <c r="K49" s="242">
        <f t="shared" si="1"/>
        <v>0.48451422035560876</v>
      </c>
      <c r="L49" s="242">
        <f t="shared" si="1"/>
        <v>0.54389478916983314</v>
      </c>
      <c r="M49" s="242">
        <f t="shared" si="1"/>
        <v>0.60565058073662659</v>
      </c>
      <c r="N49" s="240"/>
      <c r="O49" s="240"/>
    </row>
    <row r="50" spans="1:15" s="209" customFormat="1" ht="28.5" customHeight="1" thickBot="1" x14ac:dyDescent="0.3">
      <c r="A50" s="243" t="s">
        <v>471</v>
      </c>
      <c r="B50" s="244">
        <f>B51*1000</f>
        <v>0</v>
      </c>
      <c r="C50" s="244">
        <f>C51</f>
        <v>13433473.76</v>
      </c>
      <c r="D50" s="244">
        <f t="shared" ref="D50:L50" si="2">D51</f>
        <v>13941566.710400002</v>
      </c>
      <c r="E50" s="244">
        <f t="shared" si="2"/>
        <v>14470291.378816001</v>
      </c>
      <c r="F50" s="244">
        <f t="shared" si="2"/>
        <v>15020473.033968642</v>
      </c>
      <c r="G50" s="244">
        <f t="shared" si="2"/>
        <v>15592969.95532739</v>
      </c>
      <c r="H50" s="244">
        <f t="shared" si="2"/>
        <v>16188674.753540486</v>
      </c>
      <c r="I50" s="244">
        <f t="shared" si="2"/>
        <v>16808515.743682101</v>
      </c>
      <c r="J50" s="244">
        <f t="shared" si="2"/>
        <v>17453458.373429392</v>
      </c>
      <c r="K50" s="244">
        <f t="shared" si="2"/>
        <v>18124506.708366569</v>
      </c>
      <c r="L50" s="244">
        <f t="shared" si="2"/>
        <v>18822704.97670123</v>
      </c>
      <c r="M50" s="244">
        <f>M51</f>
        <v>19549139.175769277</v>
      </c>
      <c r="N50" s="245"/>
      <c r="O50" s="240"/>
    </row>
    <row r="51" spans="1:15" s="218" customFormat="1" ht="18.75" hidden="1" customHeight="1" x14ac:dyDescent="0.25">
      <c r="A51" s="218" t="s">
        <v>472</v>
      </c>
      <c r="C51" s="210">
        <f t="shared" ref="C51:M51" si="3">219.1*56.59*1000*(1+0.04)^C78-C72-C70</f>
        <v>13433473.76</v>
      </c>
      <c r="D51" s="210">
        <f t="shared" si="3"/>
        <v>13941566.710400002</v>
      </c>
      <c r="E51" s="210">
        <f t="shared" si="3"/>
        <v>14470291.378816001</v>
      </c>
      <c r="F51" s="210">
        <f t="shared" si="3"/>
        <v>15020473.033968642</v>
      </c>
      <c r="G51" s="210">
        <f t="shared" si="3"/>
        <v>15592969.95532739</v>
      </c>
      <c r="H51" s="210">
        <f t="shared" si="3"/>
        <v>16188674.753540486</v>
      </c>
      <c r="I51" s="210">
        <f t="shared" si="3"/>
        <v>16808515.743682101</v>
      </c>
      <c r="J51" s="210">
        <f t="shared" si="3"/>
        <v>17453458.373429392</v>
      </c>
      <c r="K51" s="210">
        <f t="shared" si="3"/>
        <v>18124506.708366569</v>
      </c>
      <c r="L51" s="210">
        <f t="shared" si="3"/>
        <v>18822704.97670123</v>
      </c>
      <c r="M51" s="210">
        <f t="shared" si="3"/>
        <v>19549139.175769277</v>
      </c>
      <c r="N51" s="246"/>
      <c r="O51" s="240"/>
    </row>
    <row r="52" spans="1:15" ht="23.25" hidden="1" customHeight="1" x14ac:dyDescent="0.25">
      <c r="A52" s="202" t="s">
        <v>543</v>
      </c>
      <c r="C52" s="202">
        <v>5045.99</v>
      </c>
      <c r="D52" s="202">
        <v>0</v>
      </c>
      <c r="H52" s="202">
        <v>6384.79</v>
      </c>
    </row>
    <row r="53" spans="1:15" ht="30.75" hidden="1" customHeight="1" x14ac:dyDescent="0.25">
      <c r="A53" s="202" t="s">
        <v>544</v>
      </c>
      <c r="C53" s="202">
        <v>916.09</v>
      </c>
      <c r="D53" s="202">
        <v>952.74</v>
      </c>
      <c r="E53" s="202">
        <v>990.85</v>
      </c>
      <c r="F53" s="202">
        <v>1030.48</v>
      </c>
      <c r="G53" s="202">
        <v>1071.69</v>
      </c>
      <c r="H53" s="202">
        <v>1114.56</v>
      </c>
      <c r="I53" s="202">
        <v>1159.1400000000001</v>
      </c>
      <c r="J53" s="202">
        <v>1205.5</v>
      </c>
      <c r="K53" s="202">
        <v>1253.73</v>
      </c>
      <c r="L53" s="202">
        <v>1303.8699999999999</v>
      </c>
      <c r="M53" s="202">
        <f>L53*1.04</f>
        <v>1356.0247999999999</v>
      </c>
    </row>
    <row r="54" spans="1:15" hidden="1" x14ac:dyDescent="0.25"/>
    <row r="55" spans="1:15" hidden="1" x14ac:dyDescent="0.25"/>
    <row r="56" spans="1:15" s="247" customFormat="1" ht="16.5" hidden="1" thickBot="1" x14ac:dyDescent="0.3"/>
    <row r="57" spans="1:15" ht="31.5" hidden="1" x14ac:dyDescent="0.25">
      <c r="A57" s="248" t="s">
        <v>269</v>
      </c>
      <c r="B57" s="237" t="str">
        <f>B47</f>
        <v>Год окончания строительства 2023</v>
      </c>
      <c r="C57" s="237">
        <f t="shared" ref="C57:M57" si="4">C47</f>
        <v>2024</v>
      </c>
      <c r="D57" s="237">
        <f t="shared" si="4"/>
        <v>2025</v>
      </c>
      <c r="E57" s="237">
        <f t="shared" si="4"/>
        <v>2026</v>
      </c>
      <c r="F57" s="237">
        <f t="shared" si="4"/>
        <v>2027</v>
      </c>
      <c r="G57" s="237">
        <f t="shared" si="4"/>
        <v>2028</v>
      </c>
      <c r="H57" s="237">
        <f t="shared" si="4"/>
        <v>2029</v>
      </c>
      <c r="I57" s="237">
        <f t="shared" si="4"/>
        <v>2030</v>
      </c>
      <c r="J57" s="237">
        <f t="shared" si="4"/>
        <v>2031</v>
      </c>
      <c r="K57" s="237">
        <f t="shared" si="4"/>
        <v>2032</v>
      </c>
      <c r="L57" s="237">
        <f t="shared" si="4"/>
        <v>2033</v>
      </c>
      <c r="M57" s="237">
        <f t="shared" si="4"/>
        <v>2034</v>
      </c>
    </row>
    <row r="58" spans="1:15" hidden="1" x14ac:dyDescent="0.25">
      <c r="A58" s="249" t="s">
        <v>268</v>
      </c>
      <c r="B58" s="250">
        <v>0</v>
      </c>
      <c r="C58" s="250">
        <v>0</v>
      </c>
      <c r="D58" s="250">
        <v>0</v>
      </c>
      <c r="E58" s="250">
        <v>0</v>
      </c>
      <c r="F58" s="250">
        <v>0</v>
      </c>
      <c r="G58" s="250">
        <v>0</v>
      </c>
      <c r="H58" s="250">
        <v>0</v>
      </c>
      <c r="I58" s="250">
        <v>0</v>
      </c>
      <c r="J58" s="250">
        <v>0</v>
      </c>
      <c r="K58" s="250">
        <v>0</v>
      </c>
      <c r="L58" s="250">
        <v>0</v>
      </c>
      <c r="M58" s="250">
        <v>0</v>
      </c>
    </row>
    <row r="59" spans="1:15" hidden="1" x14ac:dyDescent="0.25">
      <c r="A59" s="249" t="s">
        <v>267</v>
      </c>
      <c r="B59" s="250">
        <v>0</v>
      </c>
      <c r="C59" s="250">
        <v>0</v>
      </c>
      <c r="D59" s="250">
        <v>0</v>
      </c>
      <c r="E59" s="250">
        <v>0</v>
      </c>
      <c r="F59" s="250">
        <v>0</v>
      </c>
      <c r="G59" s="250">
        <v>0</v>
      </c>
      <c r="H59" s="250">
        <v>0</v>
      </c>
      <c r="I59" s="250">
        <v>0</v>
      </c>
      <c r="J59" s="250">
        <v>0</v>
      </c>
      <c r="K59" s="250">
        <v>0</v>
      </c>
      <c r="L59" s="250">
        <v>0</v>
      </c>
      <c r="M59" s="250">
        <v>0</v>
      </c>
    </row>
    <row r="60" spans="1:15" hidden="1" x14ac:dyDescent="0.25">
      <c r="A60" s="241" t="s">
        <v>266</v>
      </c>
      <c r="B60" s="250">
        <v>0</v>
      </c>
      <c r="C60" s="250">
        <v>0</v>
      </c>
      <c r="D60" s="250">
        <v>0</v>
      </c>
      <c r="E60" s="250">
        <v>0</v>
      </c>
      <c r="F60" s="250">
        <v>0</v>
      </c>
      <c r="G60" s="250">
        <v>0</v>
      </c>
      <c r="H60" s="250">
        <v>0</v>
      </c>
      <c r="I60" s="250">
        <v>0</v>
      </c>
      <c r="J60" s="250">
        <v>0</v>
      </c>
      <c r="K60" s="250">
        <v>0</v>
      </c>
      <c r="L60" s="250">
        <v>0</v>
      </c>
      <c r="M60" s="250">
        <v>0</v>
      </c>
    </row>
    <row r="61" spans="1:15" ht="16.5" hidden="1" thickBot="1" x14ac:dyDescent="0.3">
      <c r="A61" s="243" t="s">
        <v>265</v>
      </c>
      <c r="B61" s="251">
        <v>0</v>
      </c>
      <c r="C61" s="251">
        <v>0</v>
      </c>
      <c r="D61" s="251">
        <v>0</v>
      </c>
      <c r="E61" s="251">
        <v>0</v>
      </c>
      <c r="F61" s="251">
        <v>0</v>
      </c>
      <c r="G61" s="251">
        <v>0</v>
      </c>
      <c r="H61" s="251">
        <v>0</v>
      </c>
      <c r="I61" s="251">
        <v>0</v>
      </c>
      <c r="J61" s="251">
        <v>0</v>
      </c>
      <c r="K61" s="251">
        <v>0</v>
      </c>
      <c r="L61" s="251">
        <v>0</v>
      </c>
      <c r="M61" s="251">
        <v>0</v>
      </c>
    </row>
    <row r="62" spans="1:15" ht="16.5" thickBot="1" x14ac:dyDescent="0.3">
      <c r="A62" s="252"/>
      <c r="B62" s="253"/>
      <c r="C62" s="253"/>
      <c r="D62" s="253"/>
      <c r="E62" s="253"/>
      <c r="F62" s="253"/>
      <c r="G62" s="253"/>
      <c r="H62" s="253"/>
      <c r="I62" s="253"/>
      <c r="J62" s="253"/>
      <c r="K62" s="253"/>
      <c r="L62" s="253"/>
      <c r="M62" s="253"/>
    </row>
    <row r="63" spans="1:15" s="254" customFormat="1" ht="31.5" x14ac:dyDescent="0.25">
      <c r="A63" s="248" t="s">
        <v>473</v>
      </c>
      <c r="B63" s="237" t="str">
        <f>B47</f>
        <v>Год окончания строительства 2023</v>
      </c>
      <c r="C63" s="237">
        <f t="shared" ref="C63:M63" si="5">C47</f>
        <v>2024</v>
      </c>
      <c r="D63" s="237">
        <f t="shared" si="5"/>
        <v>2025</v>
      </c>
      <c r="E63" s="237">
        <f t="shared" si="5"/>
        <v>2026</v>
      </c>
      <c r="F63" s="237">
        <f t="shared" si="5"/>
        <v>2027</v>
      </c>
      <c r="G63" s="237">
        <f t="shared" si="5"/>
        <v>2028</v>
      </c>
      <c r="H63" s="237">
        <f t="shared" si="5"/>
        <v>2029</v>
      </c>
      <c r="I63" s="237">
        <f t="shared" si="5"/>
        <v>2030</v>
      </c>
      <c r="J63" s="237">
        <f t="shared" si="5"/>
        <v>2031</v>
      </c>
      <c r="K63" s="237">
        <f t="shared" si="5"/>
        <v>2032</v>
      </c>
      <c r="L63" s="237">
        <f t="shared" si="5"/>
        <v>2033</v>
      </c>
      <c r="M63" s="237">
        <f t="shared" si="5"/>
        <v>2034</v>
      </c>
    </row>
    <row r="64" spans="1:15" s="209" customFormat="1" ht="14.25" x14ac:dyDescent="0.25">
      <c r="A64" s="255" t="s">
        <v>264</v>
      </c>
      <c r="B64" s="256">
        <f t="shared" ref="B64:M64" si="6">B50*$B$28</f>
        <v>0</v>
      </c>
      <c r="C64" s="256">
        <f t="shared" si="6"/>
        <v>13433473.76</v>
      </c>
      <c r="D64" s="256">
        <f t="shared" si="6"/>
        <v>13941566.710400002</v>
      </c>
      <c r="E64" s="256">
        <f t="shared" si="6"/>
        <v>14470291.378816001</v>
      </c>
      <c r="F64" s="256">
        <f t="shared" si="6"/>
        <v>15020473.033968642</v>
      </c>
      <c r="G64" s="256">
        <f t="shared" si="6"/>
        <v>15592969.95532739</v>
      </c>
      <c r="H64" s="256">
        <f t="shared" si="6"/>
        <v>16188674.753540486</v>
      </c>
      <c r="I64" s="256">
        <f t="shared" si="6"/>
        <v>16808515.743682101</v>
      </c>
      <c r="J64" s="256">
        <f t="shared" si="6"/>
        <v>17453458.373429392</v>
      </c>
      <c r="K64" s="256">
        <f t="shared" si="6"/>
        <v>18124506.708366569</v>
      </c>
      <c r="L64" s="256">
        <f t="shared" si="6"/>
        <v>18822704.97670123</v>
      </c>
      <c r="M64" s="256">
        <f t="shared" si="6"/>
        <v>19549139.175769277</v>
      </c>
    </row>
    <row r="65" spans="1:20" x14ac:dyDescent="0.25">
      <c r="A65" s="249" t="s">
        <v>263</v>
      </c>
      <c r="B65" s="257">
        <f t="shared" ref="B65:M65" si="7">SUM(B66:B70)</f>
        <v>0</v>
      </c>
      <c r="C65" s="257">
        <f t="shared" si="7"/>
        <v>-6150730</v>
      </c>
      <c r="D65" s="257">
        <f t="shared" si="7"/>
        <v>-1133690</v>
      </c>
      <c r="E65" s="257">
        <f t="shared" si="7"/>
        <v>-1164100</v>
      </c>
      <c r="F65" s="257">
        <f t="shared" si="7"/>
        <v>-1196030</v>
      </c>
      <c r="G65" s="257">
        <f t="shared" si="7"/>
        <v>-1229540</v>
      </c>
      <c r="H65" s="257">
        <f t="shared" si="7"/>
        <v>-7649500</v>
      </c>
      <c r="I65" s="257">
        <f t="shared" si="7"/>
        <v>-1301590</v>
      </c>
      <c r="J65" s="257">
        <f t="shared" si="7"/>
        <v>-1340250</v>
      </c>
      <c r="K65" s="257">
        <f t="shared" si="7"/>
        <v>-1380780</v>
      </c>
      <c r="L65" s="257">
        <f t="shared" si="7"/>
        <v>-1423220</v>
      </c>
      <c r="M65" s="257">
        <f t="shared" si="7"/>
        <v>-1467674.7999999998</v>
      </c>
    </row>
    <row r="66" spans="1:20" ht="24" customHeight="1" x14ac:dyDescent="0.25">
      <c r="A66" s="258" t="s">
        <v>543</v>
      </c>
      <c r="B66" s="257">
        <f>-B52*1000/1.2</f>
        <v>0</v>
      </c>
      <c r="C66" s="257">
        <f>-C52*1000</f>
        <v>-5045990</v>
      </c>
      <c r="D66" s="257">
        <f t="shared" ref="D66:M67" si="8">-D52*1000</f>
        <v>0</v>
      </c>
      <c r="E66" s="257">
        <f t="shared" si="8"/>
        <v>0</v>
      </c>
      <c r="F66" s="257">
        <f t="shared" si="8"/>
        <v>0</v>
      </c>
      <c r="G66" s="257">
        <f t="shared" si="8"/>
        <v>0</v>
      </c>
      <c r="H66" s="257">
        <f t="shared" si="8"/>
        <v>-6384790</v>
      </c>
      <c r="I66" s="257">
        <f t="shared" si="8"/>
        <v>0</v>
      </c>
      <c r="J66" s="257">
        <f t="shared" si="8"/>
        <v>0</v>
      </c>
      <c r="K66" s="257">
        <f t="shared" si="8"/>
        <v>0</v>
      </c>
      <c r="L66" s="257">
        <f t="shared" si="8"/>
        <v>0</v>
      </c>
      <c r="M66" s="257">
        <f t="shared" si="8"/>
        <v>0</v>
      </c>
    </row>
    <row r="67" spans="1:20" ht="24" customHeight="1" x14ac:dyDescent="0.25">
      <c r="A67" s="258" t="s">
        <v>544</v>
      </c>
      <c r="B67" s="257">
        <f>-B53*1000/1.2</f>
        <v>0</v>
      </c>
      <c r="C67" s="257">
        <f t="shared" ref="C67:F67" si="9">-C53*1000</f>
        <v>-916090</v>
      </c>
      <c r="D67" s="257">
        <f t="shared" si="9"/>
        <v>-952740</v>
      </c>
      <c r="E67" s="257">
        <f t="shared" si="9"/>
        <v>-990850</v>
      </c>
      <c r="F67" s="257">
        <f t="shared" si="9"/>
        <v>-1030480</v>
      </c>
      <c r="G67" s="257">
        <f t="shared" si="8"/>
        <v>-1071690</v>
      </c>
      <c r="H67" s="257">
        <f t="shared" si="8"/>
        <v>-1114560</v>
      </c>
      <c r="I67" s="257">
        <f t="shared" si="8"/>
        <v>-1159140</v>
      </c>
      <c r="J67" s="257">
        <f t="shared" si="8"/>
        <v>-1205500</v>
      </c>
      <c r="K67" s="257">
        <f t="shared" si="8"/>
        <v>-1253730</v>
      </c>
      <c r="L67" s="257">
        <f t="shared" si="8"/>
        <v>-1303870</v>
      </c>
      <c r="M67" s="257">
        <f t="shared" si="8"/>
        <v>-1356024.7999999998</v>
      </c>
    </row>
    <row r="68" spans="1:20" ht="22.5" customHeight="1" x14ac:dyDescent="0.25">
      <c r="A68" s="258" t="s">
        <v>541</v>
      </c>
      <c r="B68" s="257">
        <f t="shared" ref="B68" si="10">-$B$37*(1+B$49)*$B$28*365</f>
        <v>0</v>
      </c>
      <c r="C68" s="257">
        <f t="shared" ref="C68:M68" si="11">-C55*1000</f>
        <v>0</v>
      </c>
      <c r="D68" s="257">
        <f t="shared" si="11"/>
        <v>0</v>
      </c>
      <c r="E68" s="257">
        <f t="shared" si="11"/>
        <v>0</v>
      </c>
      <c r="F68" s="257">
        <f t="shared" si="11"/>
        <v>0</v>
      </c>
      <c r="G68" s="257">
        <f t="shared" si="11"/>
        <v>0</v>
      </c>
      <c r="H68" s="257">
        <f t="shared" si="11"/>
        <v>0</v>
      </c>
      <c r="I68" s="257">
        <f t="shared" si="11"/>
        <v>0</v>
      </c>
      <c r="J68" s="257">
        <f t="shared" si="11"/>
        <v>0</v>
      </c>
      <c r="K68" s="257">
        <f t="shared" si="11"/>
        <v>0</v>
      </c>
      <c r="L68" s="257">
        <f t="shared" si="11"/>
        <v>0</v>
      </c>
      <c r="M68" s="257">
        <f t="shared" si="11"/>
        <v>0</v>
      </c>
    </row>
    <row r="69" spans="1:20" x14ac:dyDescent="0.25">
      <c r="A69" s="258" t="s">
        <v>468</v>
      </c>
      <c r="B69" s="257"/>
      <c r="C69" s="257">
        <f t="shared" ref="C69:M69" si="12">-$B$38*(1+C$49)*12</f>
        <v>0</v>
      </c>
      <c r="D69" s="257"/>
      <c r="E69" s="257"/>
      <c r="F69" s="257"/>
      <c r="G69" s="257">
        <f t="shared" si="12"/>
        <v>0</v>
      </c>
      <c r="H69" s="257">
        <f t="shared" si="12"/>
        <v>0</v>
      </c>
      <c r="I69" s="257">
        <f t="shared" si="12"/>
        <v>0</v>
      </c>
      <c r="J69" s="257">
        <f t="shared" si="12"/>
        <v>0</v>
      </c>
      <c r="K69" s="257">
        <f t="shared" si="12"/>
        <v>0</v>
      </c>
      <c r="L69" s="257">
        <f t="shared" si="12"/>
        <v>0</v>
      </c>
      <c r="M69" s="257">
        <f t="shared" si="12"/>
        <v>0</v>
      </c>
    </row>
    <row r="70" spans="1:20" x14ac:dyDescent="0.25">
      <c r="A70" s="258" t="s">
        <v>261</v>
      </c>
      <c r="B70" s="257"/>
      <c r="C70" s="257">
        <f>-(($B$25+$B$26)*$B$28+($B$25+$B$26)*$B$28+SUM($B$72:C72))/2*$B35</f>
        <v>-188650</v>
      </c>
      <c r="D70" s="257">
        <f>-(($B$25+$B$26)*$B$28+SUM($B$72:C$72)+($B$25+$B$26)*$B$28+SUM($B$72:D72))/2*$B35</f>
        <v>-180950</v>
      </c>
      <c r="E70" s="257">
        <f>-(($B$25+$B$26)*$B$28+SUM($B$72:D$72)+($B$25+$B$26)*$B$28+SUM($B$72:E72))/2*$B35</f>
        <v>-173250</v>
      </c>
      <c r="F70" s="257">
        <f>-(($B$25+$B$26)*$B$28+SUM($B$72:E$72)+($B$25+$B$26)*$B$28+SUM($B$72:F72))/2*$B35</f>
        <v>-165550</v>
      </c>
      <c r="G70" s="257">
        <f>-(($B$25+$B$26)*$B$28+SUM($B$72:F$72)+($B$25+$B$26)*$B$28+SUM($B$72:G72))/2*$B35</f>
        <v>-157850</v>
      </c>
      <c r="H70" s="257">
        <f>-(($B$25+$B$26)*$B$28+SUM($B$72:G$72)+($B$25+$B$26)*$B$28+SUM($B$72:H72))/2*$B35</f>
        <v>-150150</v>
      </c>
      <c r="I70" s="257">
        <f>-(($B$25+$B$26)*$B$28+SUM($B$72:H$72)+($B$25+$B$26)*$B$28+SUM($B$72:I72))/2*$B35</f>
        <v>-142450</v>
      </c>
      <c r="J70" s="257">
        <f>-(($B$25+$B$26)*$B$28+SUM($B$72:I$72)+($B$25+$B$26)*$B$28+SUM($B$72:J72))/2*$B35</f>
        <v>-134750</v>
      </c>
      <c r="K70" s="257">
        <f>-(($B$25+$B$26)*$B$28+SUM($B$72:J$72)+($B$25+$B$26)*$B$28+SUM($B$72:K72))/2*$B35</f>
        <v>-127049.99999999999</v>
      </c>
      <c r="L70" s="257">
        <f>-(($B$25+$B$26)*$B$28+SUM($B$72:K$72)+($B$25+$B$26)*$B$28+SUM($B$72:L72))/2*$B35</f>
        <v>-119350</v>
      </c>
      <c r="M70" s="257">
        <f>-(($B$25+$B$26)*$B$28+SUM($B$72:L$72)+($B$25+$B$26)*$B$28+SUM($B$72:M72))/2*$B35</f>
        <v>-111650</v>
      </c>
    </row>
    <row r="71" spans="1:20" s="209" customFormat="1" ht="14.25" x14ac:dyDescent="0.25">
      <c r="A71" s="259" t="s">
        <v>474</v>
      </c>
      <c r="B71" s="256">
        <f t="shared" ref="B71:M71" si="13">B64+B65</f>
        <v>0</v>
      </c>
      <c r="C71" s="256">
        <f t="shared" si="13"/>
        <v>7282743.7599999998</v>
      </c>
      <c r="D71" s="256">
        <f t="shared" si="13"/>
        <v>12807876.710400002</v>
      </c>
      <c r="E71" s="256">
        <f t="shared" si="13"/>
        <v>13306191.378816001</v>
      </c>
      <c r="F71" s="256">
        <f t="shared" si="13"/>
        <v>13824443.033968642</v>
      </c>
      <c r="G71" s="256">
        <f t="shared" si="13"/>
        <v>14363429.95532739</v>
      </c>
      <c r="H71" s="256">
        <f t="shared" si="13"/>
        <v>8539174.7535404861</v>
      </c>
      <c r="I71" s="256">
        <f t="shared" si="13"/>
        <v>15506925.743682101</v>
      </c>
      <c r="J71" s="256">
        <f t="shared" si="13"/>
        <v>16113208.373429392</v>
      </c>
      <c r="K71" s="256">
        <f t="shared" si="13"/>
        <v>16743726.708366569</v>
      </c>
      <c r="L71" s="256">
        <f t="shared" si="13"/>
        <v>17399484.97670123</v>
      </c>
      <c r="M71" s="256">
        <f t="shared" si="13"/>
        <v>18081464.375769276</v>
      </c>
    </row>
    <row r="72" spans="1:20" x14ac:dyDescent="0.25">
      <c r="A72" s="258" t="s">
        <v>257</v>
      </c>
      <c r="B72" s="257">
        <v>0</v>
      </c>
      <c r="C72" s="257">
        <f>IF($B$25-ABS(SUM($B$72:B72))&gt;0,-$B$25/$B$27,0)</f>
        <v>-350000</v>
      </c>
      <c r="D72" s="257">
        <f>IF($B$25-ABS(SUM($B$72:C72))&gt;0,-$B$25/$B$27,0)</f>
        <v>-350000</v>
      </c>
      <c r="E72" s="257">
        <f>IF($B$25-ABS(SUM($B$72:D72))&gt;0,-$B$25/$B$27,0)</f>
        <v>-350000</v>
      </c>
      <c r="F72" s="257">
        <f>IF($B$25-ABS(SUM($B$72:E72))&gt;0,-$B$25/$B$27,0)</f>
        <v>-350000</v>
      </c>
      <c r="G72" s="257">
        <f>IF($B$25-ABS(SUM($B$72:F72))&gt;0,-$B$25/$B$27,0)</f>
        <v>-350000</v>
      </c>
      <c r="H72" s="257">
        <f>IF($B$25-ABS(SUM($B$72:G72))&gt;0,-$B$25/$B$27,0)</f>
        <v>-350000</v>
      </c>
      <c r="I72" s="257">
        <f>IF($B$25-ABS(SUM($B$72:H72))&gt;0,-$B$25/$B$27,0)</f>
        <v>-350000</v>
      </c>
      <c r="J72" s="257">
        <f>IF($B$25-ABS(SUM($B$72:I72))&gt;0,-$B$25/$B$27,0)</f>
        <v>-350000</v>
      </c>
      <c r="K72" s="257">
        <f>IF($B$25-ABS(SUM($B$72:J72))&gt;0,-$B$25/$B$27,0)</f>
        <v>-350000</v>
      </c>
      <c r="L72" s="257">
        <f>IF($B$25-ABS(SUM($B$72:K72))&gt;0,-$B$25/$B$27,0)</f>
        <v>-350000</v>
      </c>
      <c r="M72" s="257">
        <f>IF($B$25-ABS(SUM($B$72:L72))&gt;0,-$B$25/$B$27,0)</f>
        <v>-350000</v>
      </c>
    </row>
    <row r="73" spans="1:20" s="209" customFormat="1" ht="14.25" x14ac:dyDescent="0.25">
      <c r="A73" s="259" t="s">
        <v>475</v>
      </c>
      <c r="B73" s="256">
        <f t="shared" ref="B73:M73" si="14">B71+B72</f>
        <v>0</v>
      </c>
      <c r="C73" s="256">
        <f t="shared" si="14"/>
        <v>6932743.7599999998</v>
      </c>
      <c r="D73" s="256">
        <f t="shared" si="14"/>
        <v>12457876.710400002</v>
      </c>
      <c r="E73" s="256">
        <f t="shared" si="14"/>
        <v>12956191.378816001</v>
      </c>
      <c r="F73" s="256">
        <f t="shared" si="14"/>
        <v>13474443.033968642</v>
      </c>
      <c r="G73" s="256">
        <f t="shared" si="14"/>
        <v>14013429.95532739</v>
      </c>
      <c r="H73" s="256">
        <f t="shared" si="14"/>
        <v>8189174.7535404861</v>
      </c>
      <c r="I73" s="256">
        <f t="shared" si="14"/>
        <v>15156925.743682101</v>
      </c>
      <c r="J73" s="256">
        <f t="shared" si="14"/>
        <v>15763208.373429392</v>
      </c>
      <c r="K73" s="256">
        <f t="shared" si="14"/>
        <v>16393726.708366569</v>
      </c>
      <c r="L73" s="256">
        <f t="shared" si="14"/>
        <v>17049484.97670123</v>
      </c>
      <c r="M73" s="256">
        <f t="shared" si="14"/>
        <v>17731464.375769276</v>
      </c>
    </row>
    <row r="74" spans="1:20" x14ac:dyDescent="0.25">
      <c r="A74" s="258" t="s">
        <v>256</v>
      </c>
      <c r="B74" s="257">
        <f t="shared" ref="B74:M74" si="15">-B61</f>
        <v>0</v>
      </c>
      <c r="C74" s="257">
        <f t="shared" si="15"/>
        <v>0</v>
      </c>
      <c r="D74" s="257">
        <f t="shared" si="15"/>
        <v>0</v>
      </c>
      <c r="E74" s="257">
        <f t="shared" si="15"/>
        <v>0</v>
      </c>
      <c r="F74" s="257">
        <f t="shared" si="15"/>
        <v>0</v>
      </c>
      <c r="G74" s="257">
        <f t="shared" si="15"/>
        <v>0</v>
      </c>
      <c r="H74" s="257">
        <f t="shared" si="15"/>
        <v>0</v>
      </c>
      <c r="I74" s="257">
        <f t="shared" si="15"/>
        <v>0</v>
      </c>
      <c r="J74" s="257">
        <f t="shared" si="15"/>
        <v>0</v>
      </c>
      <c r="K74" s="257">
        <f t="shared" si="15"/>
        <v>0</v>
      </c>
      <c r="L74" s="257">
        <f t="shared" si="15"/>
        <v>0</v>
      </c>
      <c r="M74" s="257">
        <f t="shared" si="15"/>
        <v>0</v>
      </c>
    </row>
    <row r="75" spans="1:20" s="209" customFormat="1" ht="14.25" x14ac:dyDescent="0.25">
      <c r="A75" s="259" t="s">
        <v>260</v>
      </c>
      <c r="B75" s="256">
        <f t="shared" ref="B75:M75" si="16">B73+B74</f>
        <v>0</v>
      </c>
      <c r="C75" s="256">
        <f t="shared" si="16"/>
        <v>6932743.7599999998</v>
      </c>
      <c r="D75" s="256">
        <f t="shared" si="16"/>
        <v>12457876.710400002</v>
      </c>
      <c r="E75" s="256">
        <f t="shared" si="16"/>
        <v>12956191.378816001</v>
      </c>
      <c r="F75" s="256">
        <f t="shared" si="16"/>
        <v>13474443.033968642</v>
      </c>
      <c r="G75" s="256">
        <f t="shared" si="16"/>
        <v>14013429.95532739</v>
      </c>
      <c r="H75" s="256">
        <f t="shared" si="16"/>
        <v>8189174.7535404861</v>
      </c>
      <c r="I75" s="256">
        <f t="shared" si="16"/>
        <v>15156925.743682101</v>
      </c>
      <c r="J75" s="256">
        <f t="shared" si="16"/>
        <v>15763208.373429392</v>
      </c>
      <c r="K75" s="256">
        <f t="shared" si="16"/>
        <v>16393726.708366569</v>
      </c>
      <c r="L75" s="256">
        <f t="shared" si="16"/>
        <v>17049484.97670123</v>
      </c>
      <c r="M75" s="256">
        <f t="shared" si="16"/>
        <v>17731464.375769276</v>
      </c>
    </row>
    <row r="76" spans="1:20" x14ac:dyDescent="0.25">
      <c r="A76" s="258" t="s">
        <v>255</v>
      </c>
      <c r="B76" s="257">
        <f t="shared" ref="B76:M76" si="17">-B75*$B$36</f>
        <v>0</v>
      </c>
      <c r="C76" s="257">
        <f t="shared" si="17"/>
        <v>-1386548.7520000001</v>
      </c>
      <c r="D76" s="257">
        <f t="shared" si="17"/>
        <v>-2491575.3420800003</v>
      </c>
      <c r="E76" s="257">
        <f t="shared" si="17"/>
        <v>-2591238.2757632006</v>
      </c>
      <c r="F76" s="257">
        <f t="shared" si="17"/>
        <v>-2694888.6067937287</v>
      </c>
      <c r="G76" s="257">
        <f t="shared" si="17"/>
        <v>-2802685.991065478</v>
      </c>
      <c r="H76" s="257">
        <f t="shared" si="17"/>
        <v>-1637834.9507080973</v>
      </c>
      <c r="I76" s="257">
        <f t="shared" si="17"/>
        <v>-3031385.1487364206</v>
      </c>
      <c r="J76" s="257">
        <f t="shared" si="17"/>
        <v>-3152641.6746858787</v>
      </c>
      <c r="K76" s="257">
        <f t="shared" si="17"/>
        <v>-3278745.3416733141</v>
      </c>
      <c r="L76" s="257">
        <f t="shared" si="17"/>
        <v>-3409896.9953402462</v>
      </c>
      <c r="M76" s="257">
        <f t="shared" si="17"/>
        <v>-3546292.8751538554</v>
      </c>
    </row>
    <row r="77" spans="1:20" ht="16.5" thickBot="1" x14ac:dyDescent="0.3">
      <c r="A77" s="260" t="s">
        <v>259</v>
      </c>
      <c r="B77" s="261">
        <f t="shared" ref="B77:M77" si="18">B75+B76</f>
        <v>0</v>
      </c>
      <c r="C77" s="261">
        <f t="shared" si="18"/>
        <v>5546195.0079999994</v>
      </c>
      <c r="D77" s="261">
        <f t="shared" si="18"/>
        <v>9966301.3683200013</v>
      </c>
      <c r="E77" s="261">
        <f t="shared" si="18"/>
        <v>10364953.103052801</v>
      </c>
      <c r="F77" s="261">
        <f t="shared" si="18"/>
        <v>10779554.427174915</v>
      </c>
      <c r="G77" s="261">
        <f t="shared" si="18"/>
        <v>11210743.964261912</v>
      </c>
      <c r="H77" s="261">
        <f t="shared" si="18"/>
        <v>6551339.8028323893</v>
      </c>
      <c r="I77" s="261">
        <f t="shared" si="18"/>
        <v>12125540.59494568</v>
      </c>
      <c r="J77" s="261">
        <f t="shared" si="18"/>
        <v>12610566.698743513</v>
      </c>
      <c r="K77" s="261">
        <f t="shared" si="18"/>
        <v>13114981.366693255</v>
      </c>
      <c r="L77" s="261">
        <f t="shared" si="18"/>
        <v>13639587.981360983</v>
      </c>
      <c r="M77" s="261">
        <f t="shared" si="18"/>
        <v>14185171.500615422</v>
      </c>
    </row>
    <row r="78" spans="1:20" s="264" customFormat="1" ht="16.5" thickBot="1" x14ac:dyDescent="0.3">
      <c r="A78" s="262"/>
      <c r="B78" s="263">
        <v>0</v>
      </c>
      <c r="C78" s="263">
        <v>1</v>
      </c>
      <c r="D78" s="263">
        <f>C78+1</f>
        <v>2</v>
      </c>
      <c r="E78" s="263">
        <f t="shared" ref="E78:M78" si="19">D78+1</f>
        <v>3</v>
      </c>
      <c r="F78" s="263">
        <f t="shared" si="19"/>
        <v>4</v>
      </c>
      <c r="G78" s="263">
        <f t="shared" si="19"/>
        <v>5</v>
      </c>
      <c r="H78" s="263">
        <f t="shared" si="19"/>
        <v>6</v>
      </c>
      <c r="I78" s="263">
        <f t="shared" si="19"/>
        <v>7</v>
      </c>
      <c r="J78" s="263">
        <f t="shared" si="19"/>
        <v>8</v>
      </c>
      <c r="K78" s="263">
        <f t="shared" si="19"/>
        <v>9</v>
      </c>
      <c r="L78" s="263">
        <f t="shared" si="19"/>
        <v>10</v>
      </c>
      <c r="M78" s="263">
        <f t="shared" si="19"/>
        <v>11</v>
      </c>
    </row>
    <row r="79" spans="1:20" ht="31.5" x14ac:dyDescent="0.25">
      <c r="A79" s="248" t="s">
        <v>258</v>
      </c>
      <c r="B79" s="237" t="str">
        <f t="shared" ref="B79:M79" si="20">B47</f>
        <v>Год окончания строительства 2023</v>
      </c>
      <c r="C79" s="237">
        <f t="shared" si="20"/>
        <v>2024</v>
      </c>
      <c r="D79" s="237">
        <f t="shared" si="20"/>
        <v>2025</v>
      </c>
      <c r="E79" s="237">
        <f t="shared" si="20"/>
        <v>2026</v>
      </c>
      <c r="F79" s="237">
        <f t="shared" si="20"/>
        <v>2027</v>
      </c>
      <c r="G79" s="237">
        <f t="shared" si="20"/>
        <v>2028</v>
      </c>
      <c r="H79" s="237">
        <f t="shared" si="20"/>
        <v>2029</v>
      </c>
      <c r="I79" s="237">
        <f t="shared" si="20"/>
        <v>2030</v>
      </c>
      <c r="J79" s="237">
        <f t="shared" si="20"/>
        <v>2031</v>
      </c>
      <c r="K79" s="237">
        <f t="shared" si="20"/>
        <v>2032</v>
      </c>
      <c r="L79" s="237">
        <f t="shared" si="20"/>
        <v>2033</v>
      </c>
      <c r="M79" s="237">
        <f t="shared" si="20"/>
        <v>2034</v>
      </c>
    </row>
    <row r="80" spans="1:20" s="209" customFormat="1" x14ac:dyDescent="0.25">
      <c r="A80" s="255" t="s">
        <v>475</v>
      </c>
      <c r="B80" s="256">
        <f t="shared" ref="B80:M80" si="21">B73</f>
        <v>0</v>
      </c>
      <c r="C80" s="256">
        <f>C73</f>
        <v>6932743.7599999998</v>
      </c>
      <c r="D80" s="256">
        <f t="shared" si="21"/>
        <v>12457876.710400002</v>
      </c>
      <c r="E80" s="256">
        <f t="shared" si="21"/>
        <v>12956191.378816001</v>
      </c>
      <c r="F80" s="256">
        <f t="shared" si="21"/>
        <v>13474443.033968642</v>
      </c>
      <c r="G80" s="256">
        <f t="shared" si="21"/>
        <v>14013429.95532739</v>
      </c>
      <c r="H80" s="256">
        <f t="shared" si="21"/>
        <v>8189174.7535404861</v>
      </c>
      <c r="I80" s="256">
        <f t="shared" si="21"/>
        <v>15156925.743682101</v>
      </c>
      <c r="J80" s="256">
        <f t="shared" si="21"/>
        <v>15763208.373429392</v>
      </c>
      <c r="K80" s="256">
        <f t="shared" si="21"/>
        <v>16393726.708366569</v>
      </c>
      <c r="L80" s="256">
        <f t="shared" si="21"/>
        <v>17049484.97670123</v>
      </c>
      <c r="M80" s="256">
        <f t="shared" si="21"/>
        <v>17731464.375769276</v>
      </c>
      <c r="T80" s="202"/>
    </row>
    <row r="81" spans="1:13" x14ac:dyDescent="0.25">
      <c r="A81" s="258" t="s">
        <v>257</v>
      </c>
      <c r="B81" s="257">
        <f t="shared" ref="B81:M81" si="22">-B72</f>
        <v>0</v>
      </c>
      <c r="C81" s="257">
        <f t="shared" si="22"/>
        <v>350000</v>
      </c>
      <c r="D81" s="257">
        <f t="shared" si="22"/>
        <v>350000</v>
      </c>
      <c r="E81" s="257">
        <f t="shared" si="22"/>
        <v>350000</v>
      </c>
      <c r="F81" s="257">
        <f t="shared" si="22"/>
        <v>350000</v>
      </c>
      <c r="G81" s="257">
        <f t="shared" si="22"/>
        <v>350000</v>
      </c>
      <c r="H81" s="257">
        <f t="shared" si="22"/>
        <v>350000</v>
      </c>
      <c r="I81" s="257">
        <f t="shared" si="22"/>
        <v>350000</v>
      </c>
      <c r="J81" s="257">
        <f t="shared" si="22"/>
        <v>350000</v>
      </c>
      <c r="K81" s="257">
        <f t="shared" si="22"/>
        <v>350000</v>
      </c>
      <c r="L81" s="257">
        <f t="shared" si="22"/>
        <v>350000</v>
      </c>
      <c r="M81" s="257">
        <f t="shared" si="22"/>
        <v>350000</v>
      </c>
    </row>
    <row r="82" spans="1:13" x14ac:dyDescent="0.25">
      <c r="A82" s="258" t="s">
        <v>256</v>
      </c>
      <c r="B82" s="257">
        <f t="shared" ref="B82:M82" si="23">B74</f>
        <v>0</v>
      </c>
      <c r="C82" s="257">
        <f t="shared" si="23"/>
        <v>0</v>
      </c>
      <c r="D82" s="257">
        <f t="shared" si="23"/>
        <v>0</v>
      </c>
      <c r="E82" s="257">
        <f t="shared" si="23"/>
        <v>0</v>
      </c>
      <c r="F82" s="257">
        <f t="shared" si="23"/>
        <v>0</v>
      </c>
      <c r="G82" s="257">
        <f t="shared" si="23"/>
        <v>0</v>
      </c>
      <c r="H82" s="257">
        <f t="shared" si="23"/>
        <v>0</v>
      </c>
      <c r="I82" s="257">
        <f t="shared" si="23"/>
        <v>0</v>
      </c>
      <c r="J82" s="257">
        <f t="shared" si="23"/>
        <v>0</v>
      </c>
      <c r="K82" s="257">
        <f t="shared" si="23"/>
        <v>0</v>
      </c>
      <c r="L82" s="257">
        <f t="shared" si="23"/>
        <v>0</v>
      </c>
      <c r="M82" s="257">
        <f t="shared" si="23"/>
        <v>0</v>
      </c>
    </row>
    <row r="83" spans="1:13" x14ac:dyDescent="0.25">
      <c r="A83" s="258" t="s">
        <v>255</v>
      </c>
      <c r="B83" s="257">
        <f>IF(SUM($B$76:B76)+SUM($A$83:A83)&gt;0,0,SUM($B$76:B76)-SUM($A$83:A83))</f>
        <v>0</v>
      </c>
      <c r="C83" s="257">
        <f>IF(SUM($B$76:C76)+SUM($A$83:B83)&gt;0,0,SUM($B$76:C76)-SUM($A$83:B83))</f>
        <v>-1386548.7520000001</v>
      </c>
      <c r="D83" s="257">
        <f>IF(SUM($B$76:D76)+SUM($A$83:C83)&gt;0,0,SUM($B$76:D76)-SUM($A$83:C83))</f>
        <v>-2491575.3420799999</v>
      </c>
      <c r="E83" s="257">
        <f>IF(SUM($B$76:E76)+SUM($A$83:D83)&gt;0,0,SUM($B$76:E76)-SUM($A$83:D83))</f>
        <v>-2591238.2757632006</v>
      </c>
      <c r="F83" s="257">
        <f>IF(SUM($B$76:F76)+SUM($A$83:E83)&gt;0,0,SUM($B$76:F76)-SUM($A$83:E83))</f>
        <v>-2694888.6067937287</v>
      </c>
      <c r="G83" s="257">
        <f>IF(SUM($B$76:G76)+SUM($A$83:F83)&gt;0,0,SUM($B$76:G76)-SUM($A$83:F83))</f>
        <v>-2802685.991065478</v>
      </c>
      <c r="H83" s="257">
        <f>IF(SUM($B$76:H76)+SUM($A$83:G83)&gt;0,0,SUM($B$76:H76)-SUM($A$83:G83))</f>
        <v>-1637834.9507080968</v>
      </c>
      <c r="I83" s="257">
        <f>IF(SUM($B$76:I76)+SUM($A$83:H83)&gt;0,0,SUM($B$76:I76)-SUM($A$83:H83))</f>
        <v>-3031385.148736421</v>
      </c>
      <c r="J83" s="257">
        <f>IF(SUM($B$76:J76)+SUM($A$83:I83)&gt;0,0,SUM($B$76:J76)-SUM($A$83:I83))</f>
        <v>-3152641.6746858787</v>
      </c>
      <c r="K83" s="257">
        <f>IF(SUM($B$76:K76)+SUM($A$83:J83)&gt;0,0,SUM($B$76:K76)-SUM($A$83:J83))</f>
        <v>-3278745.3416733146</v>
      </c>
      <c r="L83" s="257">
        <f>IF(SUM($B$76:L76)+SUM($A$83:K83)&gt;0,0,SUM($B$76:L76)-SUM($A$83:K83))</f>
        <v>-3409896.9953402467</v>
      </c>
      <c r="M83" s="257">
        <f>IF(SUM($B$76:M76)+SUM($A$83:L83)&gt;0,0,SUM($B$76:M76)-SUM($A$83:L83))</f>
        <v>-3546292.8751538545</v>
      </c>
    </row>
    <row r="84" spans="1:13" x14ac:dyDescent="0.25">
      <c r="A84" s="258" t="s">
        <v>254</v>
      </c>
      <c r="B84" s="265">
        <f>IF(((SUM($B$64:B64)+SUM($B$66:B69))+SUM($B$86:B86))&lt;0,((SUM($B$64:B64)+SUM($B$66:B69))+SUM($B$86:B86))*0.2-SUM($A$84:A84),IF(SUM(A$84:$B84)&lt;0,0-SUM(A$84:$B84),0))</f>
        <v>-1750000</v>
      </c>
      <c r="C84" s="265">
        <f>IF(((SUM($B$64:C64)+SUM($B$66:C69))+SUM($B$86:C86))&lt;0,((SUM($B$64:C64)+SUM($B$66:C69))+SUM($B$86:C86))*0.2-SUM($A$84:B84),IF(SUM(B$84:$B84)&lt;0,0-SUM(B$84:$B84),0))</f>
        <v>1494278.7519999999</v>
      </c>
      <c r="D84" s="265">
        <f>IF(((SUM($B$64:D64)+SUM($B$66:D69))+SUM($B$86:D86))&lt;0,((SUM($B$64:D64)+SUM($B$66:D69))+SUM($B$86:D86))*0.2-SUM($A$84:C84),IF(SUM($B$84:C84)&lt;0,0-SUM($B$84:C84),0))</f>
        <v>255721.24800000014</v>
      </c>
      <c r="E84" s="265">
        <f>IF(((SUM($B$64:E64)+SUM($B$66:E69))+SUM($B$86:E86))&lt;0,((SUM($B$64:E64)+SUM($B$66:E69))+SUM($B$86:E86))*0.2-SUM($A$84:D84),IF(SUM($B$84:D84)&lt;0,0-SUM($B$84:D84),0))</f>
        <v>0</v>
      </c>
      <c r="F84" s="265">
        <f>IF(((SUM($B$64:F64)+SUM($B$66:F69))+SUM($B$86:F86))&lt;0,((SUM($B$64:F64)+SUM($B$66:F69))+SUM($B$86:F86))*0.2-SUM($A$84:E84),IF(SUM($B$84:E84)&lt;0,0-SUM($B$84:E84),0))</f>
        <v>0</v>
      </c>
      <c r="G84" s="265">
        <f>IF(((SUM($B$64:G64)+SUM($B$66:G69))+SUM($B$86:G86))&lt;0,((SUM($B$64:G64)+SUM($B$66:G69))+SUM($B$86:G86))*0.2-SUM($A$84:F84),IF(SUM($B$84:F84)&lt;0,0-SUM($B$84:F84),0))</f>
        <v>0</v>
      </c>
      <c r="H84" s="265">
        <f>IF(((SUM($B$64:H64)+SUM($B$66:H69))+SUM($B$86:H86))&lt;0,((SUM($B$64:H64)+SUM($B$66:H69))+SUM($B$86:H86))*0.2-SUM($A$84:G84),IF(SUM($B$84:G84)&lt;0,0-SUM($B$84:G84),0))</f>
        <v>0</v>
      </c>
      <c r="I84" s="265">
        <f>IF(((SUM($B$64:I64)+SUM($B$66:I69))+SUM($B$86:I86))&lt;0,((SUM($B$64:I64)+SUM($B$66:I69))+SUM($B$86:I86))*0.2-SUM($A$84:H84),IF(SUM($B$84:H84)&lt;0,0-SUM($B$84:H84),0))</f>
        <v>0</v>
      </c>
      <c r="J84" s="265">
        <f>IF(((SUM($B$64:J64)+SUM($B$66:J69))+SUM($B$86:J86))&lt;0,((SUM($B$64:J64)+SUM($B$66:J69))+SUM($B$86:J86))*0.2-SUM($A$84:I84),IF(SUM($B$84:I84)&lt;0,0-SUM($B$84:I84),0))</f>
        <v>0</v>
      </c>
      <c r="K84" s="265">
        <f>IF(((SUM($B$64:K64)+SUM($B$66:K69))+SUM($B$86:K86))&lt;0,((SUM($B$64:K64)+SUM($B$66:K69))+SUM($B$86:K86))*0.2-SUM($A$84:J84),IF(SUM($B$84:J84)&lt;0,0-SUM($B$84:J84),0))</f>
        <v>0</v>
      </c>
      <c r="L84" s="265">
        <f>IF(((SUM($B$64:L64)+SUM($B$66:L69))+SUM($B$86:L86))&lt;0,((SUM($B$64:L64)+SUM($B$66:L69))+SUM($B$86:L86))*0.2-SUM($A$84:K84),IF(SUM($B$84:K84)&lt;0,0-SUM($B$84:K84),0))</f>
        <v>0</v>
      </c>
      <c r="M84" s="265">
        <f>IF(((SUM($B$64:M64)+SUM($B$66:M69))+SUM($B$86:M86))&lt;0,((SUM($B$64:M64)+SUM($B$66:M69))+SUM($B$86:M86))*0.2-SUM($A$84:L84),IF(SUM($B$84:L84)&lt;0,0-SUM($B$84:L84),0))</f>
        <v>0</v>
      </c>
    </row>
    <row r="85" spans="1:13" x14ac:dyDescent="0.25">
      <c r="A85" s="258" t="s">
        <v>253</v>
      </c>
      <c r="B85" s="257">
        <f>-B64*(B39)</f>
        <v>0</v>
      </c>
      <c r="C85" s="257">
        <f t="shared" ref="C85:M85" si="24">-(C64-B64)*$B$39</f>
        <v>0</v>
      </c>
      <c r="D85" s="257">
        <f t="shared" si="24"/>
        <v>0</v>
      </c>
      <c r="E85" s="257">
        <f t="shared" si="24"/>
        <v>0</v>
      </c>
      <c r="F85" s="257">
        <f t="shared" si="24"/>
        <v>0</v>
      </c>
      <c r="G85" s="257">
        <f t="shared" si="24"/>
        <v>0</v>
      </c>
      <c r="H85" s="257">
        <f t="shared" si="24"/>
        <v>0</v>
      </c>
      <c r="I85" s="257">
        <f t="shared" si="24"/>
        <v>0</v>
      </c>
      <c r="J85" s="257">
        <f t="shared" si="24"/>
        <v>0</v>
      </c>
      <c r="K85" s="257">
        <f t="shared" si="24"/>
        <v>0</v>
      </c>
      <c r="L85" s="257">
        <f t="shared" si="24"/>
        <v>0</v>
      </c>
      <c r="M85" s="257">
        <f t="shared" si="24"/>
        <v>0</v>
      </c>
    </row>
    <row r="86" spans="1:13" x14ac:dyDescent="0.25">
      <c r="A86" s="258" t="s">
        <v>252</v>
      </c>
      <c r="B86" s="257">
        <f>-($B$25+$B$26)*$B$28</f>
        <v>-8750000</v>
      </c>
      <c r="C86" s="257">
        <v>0</v>
      </c>
      <c r="D86" s="257">
        <v>0</v>
      </c>
      <c r="E86" s="257">
        <v>0</v>
      </c>
      <c r="F86" s="257">
        <v>0</v>
      </c>
      <c r="G86" s="257">
        <v>0</v>
      </c>
      <c r="H86" s="257">
        <v>0</v>
      </c>
      <c r="I86" s="257">
        <v>0</v>
      </c>
      <c r="J86" s="257">
        <v>0</v>
      </c>
      <c r="K86" s="257">
        <v>0</v>
      </c>
      <c r="L86" s="257">
        <v>0</v>
      </c>
      <c r="M86" s="257">
        <v>0</v>
      </c>
    </row>
    <row r="87" spans="1:13" x14ac:dyDescent="0.25">
      <c r="A87" s="258" t="s">
        <v>251</v>
      </c>
      <c r="B87" s="257">
        <f t="shared" ref="B87:M87" si="25">B59-B60</f>
        <v>0</v>
      </c>
      <c r="C87" s="257">
        <f t="shared" si="25"/>
        <v>0</v>
      </c>
      <c r="D87" s="257">
        <f t="shared" si="25"/>
        <v>0</v>
      </c>
      <c r="E87" s="257">
        <f t="shared" si="25"/>
        <v>0</v>
      </c>
      <c r="F87" s="257">
        <f t="shared" si="25"/>
        <v>0</v>
      </c>
      <c r="G87" s="257">
        <f t="shared" si="25"/>
        <v>0</v>
      </c>
      <c r="H87" s="257">
        <f t="shared" si="25"/>
        <v>0</v>
      </c>
      <c r="I87" s="257">
        <f t="shared" si="25"/>
        <v>0</v>
      </c>
      <c r="J87" s="257">
        <f t="shared" si="25"/>
        <v>0</v>
      </c>
      <c r="K87" s="257">
        <f t="shared" si="25"/>
        <v>0</v>
      </c>
      <c r="L87" s="257">
        <f t="shared" si="25"/>
        <v>0</v>
      </c>
      <c r="M87" s="257">
        <f t="shared" si="25"/>
        <v>0</v>
      </c>
    </row>
    <row r="88" spans="1:13" s="209" customFormat="1" ht="14.25" x14ac:dyDescent="0.25">
      <c r="A88" s="266" t="s">
        <v>250</v>
      </c>
      <c r="B88" s="256">
        <f>SUM(B80:B87)</f>
        <v>-10500000</v>
      </c>
      <c r="C88" s="256">
        <f>SUM(C80:C87)</f>
        <v>7390473.7599999998</v>
      </c>
      <c r="D88" s="256">
        <f>SUM(D80:D87)</f>
        <v>10572022.616320003</v>
      </c>
      <c r="E88" s="256">
        <f>SUM(E80:E87)</f>
        <v>10714953.103052801</v>
      </c>
      <c r="F88" s="256">
        <f t="shared" ref="F88:M88" si="26">SUM(F80:F87)</f>
        <v>11129554.427174915</v>
      </c>
      <c r="G88" s="256">
        <f t="shared" si="26"/>
        <v>11560743.964261912</v>
      </c>
      <c r="H88" s="256">
        <f t="shared" si="26"/>
        <v>6901339.8028323893</v>
      </c>
      <c r="I88" s="256">
        <f t="shared" si="26"/>
        <v>12475540.59494568</v>
      </c>
      <c r="J88" s="256">
        <f t="shared" si="26"/>
        <v>12960566.698743513</v>
      </c>
      <c r="K88" s="256">
        <f t="shared" si="26"/>
        <v>13464981.366693255</v>
      </c>
      <c r="L88" s="256">
        <f t="shared" si="26"/>
        <v>13989587.981360983</v>
      </c>
      <c r="M88" s="256">
        <f t="shared" si="26"/>
        <v>14535171.500615422</v>
      </c>
    </row>
    <row r="89" spans="1:13" s="209" customFormat="1" ht="14.25" x14ac:dyDescent="0.25">
      <c r="A89" s="266" t="s">
        <v>476</v>
      </c>
      <c r="B89" s="256">
        <f>SUM($B$88:B88)</f>
        <v>-10500000</v>
      </c>
      <c r="C89" s="256">
        <f>SUM($B$88:C88)</f>
        <v>-3109526.24</v>
      </c>
      <c r="D89" s="256">
        <f>SUM($B$88:D88)</f>
        <v>7462496.3763200026</v>
      </c>
      <c r="E89" s="256">
        <f>SUM($B$88:E88)</f>
        <v>18177449.479372803</v>
      </c>
      <c r="F89" s="256">
        <f>SUM($B$88:F88)</f>
        <v>29307003.906547718</v>
      </c>
      <c r="G89" s="256">
        <f>SUM($B$88:G88)</f>
        <v>40867747.87080963</v>
      </c>
      <c r="H89" s="256">
        <f>SUM($B$88:H88)</f>
        <v>47769087.673642017</v>
      </c>
      <c r="I89" s="256">
        <f>SUM($B$88:I88)</f>
        <v>60244628.268587694</v>
      </c>
      <c r="J89" s="256">
        <f>SUM($B$88:J88)</f>
        <v>73205194.967331201</v>
      </c>
      <c r="K89" s="256">
        <f>SUM($B$88:K88)</f>
        <v>86670176.334024459</v>
      </c>
      <c r="L89" s="256">
        <f>SUM($B$88:L88)</f>
        <v>100659764.31538545</v>
      </c>
      <c r="M89" s="256">
        <f>SUM($B$88:M88)</f>
        <v>115194935.81600086</v>
      </c>
    </row>
    <row r="90" spans="1:13" x14ac:dyDescent="0.25">
      <c r="A90" s="267" t="s">
        <v>249</v>
      </c>
      <c r="B90" s="268">
        <f t="shared" ref="B90:M90" si="27">1/POWER((1+$B$44),B78)</f>
        <v>1</v>
      </c>
      <c r="C90" s="268">
        <f t="shared" si="27"/>
        <v>0.88105726872246692</v>
      </c>
      <c r="D90" s="268">
        <f t="shared" si="27"/>
        <v>0.77626191076869333</v>
      </c>
      <c r="E90" s="268">
        <f t="shared" si="27"/>
        <v>0.68393119891514842</v>
      </c>
      <c r="F90" s="268">
        <f t="shared" si="27"/>
        <v>0.60258255411026285</v>
      </c>
      <c r="G90" s="268">
        <f t="shared" si="27"/>
        <v>0.53090973930419638</v>
      </c>
      <c r="H90" s="268">
        <f t="shared" si="27"/>
        <v>0.4677618848495122</v>
      </c>
      <c r="I90" s="268">
        <f t="shared" si="27"/>
        <v>0.41212500867798435</v>
      </c>
      <c r="J90" s="268">
        <f t="shared" si="27"/>
        <v>0.3631057345180479</v>
      </c>
      <c r="K90" s="268">
        <f t="shared" si="27"/>
        <v>0.31991694671193649</v>
      </c>
      <c r="L90" s="268">
        <f t="shared" si="27"/>
        <v>0.28186515128804979</v>
      </c>
      <c r="M90" s="268">
        <f t="shared" si="27"/>
        <v>0.24833934034189409</v>
      </c>
    </row>
    <row r="91" spans="1:13" s="209" customFormat="1" ht="14.25" x14ac:dyDescent="0.25">
      <c r="A91" s="269" t="s">
        <v>477</v>
      </c>
      <c r="B91" s="270">
        <f t="shared" ref="B91:M91" si="28">B88*B90</f>
        <v>-10500000</v>
      </c>
      <c r="C91" s="271">
        <f>C88*1</f>
        <v>7390473.7599999998</v>
      </c>
      <c r="D91" s="270">
        <f t="shared" si="28"/>
        <v>8206658.4768344061</v>
      </c>
      <c r="E91" s="270">
        <f t="shared" si="28"/>
        <v>7328290.722090492</v>
      </c>
      <c r="F91" s="270">
        <f t="shared" si="28"/>
        <v>6706475.3328362433</v>
      </c>
      <c r="G91" s="270">
        <f t="shared" si="28"/>
        <v>6137711.5642288532</v>
      </c>
      <c r="H91" s="270">
        <f t="shared" si="28"/>
        <v>3228183.7141598393</v>
      </c>
      <c r="I91" s="270">
        <f t="shared" si="28"/>
        <v>5141482.2759545343</v>
      </c>
      <c r="J91" s="270">
        <f t="shared" si="28"/>
        <v>4706056.0909174141</v>
      </c>
      <c r="K91" s="270">
        <f t="shared" si="28"/>
        <v>4307675.726365624</v>
      </c>
      <c r="L91" s="270">
        <f t="shared" si="28"/>
        <v>3943177.3328237967</v>
      </c>
      <c r="M91" s="270">
        <f t="shared" si="28"/>
        <v>3609654.9022191325</v>
      </c>
    </row>
    <row r="92" spans="1:13" s="209" customFormat="1" ht="14.25" x14ac:dyDescent="0.25">
      <c r="A92" s="269" t="s">
        <v>478</v>
      </c>
      <c r="B92" s="270">
        <f>SUM($B$91:B91)</f>
        <v>-10500000</v>
      </c>
      <c r="C92" s="270">
        <f>SUM($B$91:C91)</f>
        <v>-3109526.24</v>
      </c>
      <c r="D92" s="270">
        <f>SUM($B$91:D91)</f>
        <v>5097132.2368344059</v>
      </c>
      <c r="E92" s="270">
        <f>SUM($B$91:E91)</f>
        <v>12425422.958924897</v>
      </c>
      <c r="F92" s="270">
        <f>SUM($B$91:F91)</f>
        <v>19131898.291761141</v>
      </c>
      <c r="G92" s="270">
        <f>SUM($B$91:G91)</f>
        <v>25269609.855989993</v>
      </c>
      <c r="H92" s="270">
        <f>SUM($B$91:H91)</f>
        <v>28497793.570149831</v>
      </c>
      <c r="I92" s="270">
        <f>SUM($B$91:I91)</f>
        <v>33639275.846104369</v>
      </c>
      <c r="J92" s="270">
        <f>SUM($B$91:J91)</f>
        <v>38345331.937021784</v>
      </c>
      <c r="K92" s="270">
        <f>SUM($B$91:K91)</f>
        <v>42653007.66338741</v>
      </c>
      <c r="L92" s="270">
        <f>SUM($B$91:L91)</f>
        <v>46596184.996211208</v>
      </c>
      <c r="M92" s="270">
        <f>SUM($B$91:M91)</f>
        <v>50205839.89843034</v>
      </c>
    </row>
    <row r="93" spans="1:13" s="209" customFormat="1" ht="14.25" x14ac:dyDescent="0.25">
      <c r="A93" s="269" t="s">
        <v>479</v>
      </c>
      <c r="B93" s="272">
        <f>IF((ISERR(IRR($B$88:B88))),0,IF(IRR($B$88:B88)&lt;0,0,IRR($B$88:B88)))</f>
        <v>0</v>
      </c>
      <c r="C93" s="272">
        <f>IF((ISERR(IRR($B$88:C88))),0,IF(IRR($B$88:C88)&lt;0,0,IRR($B$88:C88)))</f>
        <v>0</v>
      </c>
      <c r="D93" s="272">
        <f>IF((ISERR(IRR($B$88:D88))),0,IF(IRR($B$88:D88)&lt;0,0,IRR($B$88:D88)))</f>
        <v>0.41527681134623395</v>
      </c>
      <c r="E93" s="272">
        <f>IF((ISERR(IRR($B$88:E88))),0,IF(IRR($B$88:E88)&lt;0,0,IRR($B$88:E88)))</f>
        <v>0.67148423368946086</v>
      </c>
      <c r="F93" s="272">
        <f>IF((ISERR(IRR($B$88:F88))),0,IF(IRR($B$88:F88)&lt;0,0,IRR($B$88:F88)))</f>
        <v>0.77976353602225279</v>
      </c>
      <c r="G93" s="272">
        <f>IF((ISERR(IRR($B$88:G88))),0,IF(IRR($B$88:G88)&lt;0,0,IRR($B$88:G88)))</f>
        <v>0.82995229883954713</v>
      </c>
      <c r="H93" s="272">
        <f>IF((ISERR(IRR($B$88:H88))),0,IF(IRR($B$88:H88)&lt;0,0,IRR($B$88:H88)))</f>
        <v>0.84449500307622793</v>
      </c>
      <c r="I93" s="272">
        <f>IF((ISERR(IRR($B$88:I88))),0,IF(IRR($B$88:I88)&lt;0,0,IRR($B$88:I88)))</f>
        <v>0.85780783176113262</v>
      </c>
      <c r="J93" s="272">
        <f>IF((ISERR(IRR($B$88:J88))),0,IF(IRR($B$88:J88)&lt;0,0,IRR($B$88:J88)))</f>
        <v>0.8648328187354628</v>
      </c>
      <c r="K93" s="272">
        <f>IF((ISERR(IRR($B$88:K88))),0,IF(IRR($B$88:K88)&lt;0,0,IRR($B$88:K88)))</f>
        <v>0.86860776039775933</v>
      </c>
      <c r="L93" s="272">
        <f>IF((ISERR(IRR($B$88:L88))),0,IF(IRR($B$88:L88)&lt;0,0,IRR($B$88:L88)))</f>
        <v>0.87066014410098624</v>
      </c>
      <c r="M93" s="272">
        <f>IF((ISERR(IRR($B$88:M88))),0,IF(IRR($B$88:M88)&lt;0,0,IRR($B$88:M88)))</f>
        <v>0.87178440248180622</v>
      </c>
    </row>
    <row r="94" spans="1:13" s="209" customFormat="1" ht="14.25" x14ac:dyDescent="0.25">
      <c r="A94" s="269" t="s">
        <v>480</v>
      </c>
      <c r="B94" s="273">
        <f>IF(AND(B89&gt;0,A89&lt;0),(B78-(B89/(B89-A89))),0)</f>
        <v>0</v>
      </c>
      <c r="C94" s="273">
        <f t="shared" ref="C94:M94" si="29">IF(AND(C89&gt;0,B89&lt;0),(C78-(C89/(C89-B89))),0)</f>
        <v>0</v>
      </c>
      <c r="D94" s="273">
        <f t="shared" si="29"/>
        <v>1.2941278459998595</v>
      </c>
      <c r="E94" s="273">
        <f t="shared" si="29"/>
        <v>0</v>
      </c>
      <c r="F94" s="273">
        <f t="shared" si="29"/>
        <v>0</v>
      </c>
      <c r="G94" s="273">
        <f t="shared" si="29"/>
        <v>0</v>
      </c>
      <c r="H94" s="273">
        <f t="shared" si="29"/>
        <v>0</v>
      </c>
      <c r="I94" s="273">
        <f t="shared" si="29"/>
        <v>0</v>
      </c>
      <c r="J94" s="273">
        <f t="shared" si="29"/>
        <v>0</v>
      </c>
      <c r="K94" s="273">
        <f t="shared" si="29"/>
        <v>0</v>
      </c>
      <c r="L94" s="273">
        <f t="shared" si="29"/>
        <v>0</v>
      </c>
      <c r="M94" s="273">
        <f t="shared" si="29"/>
        <v>0</v>
      </c>
    </row>
    <row r="95" spans="1:13" s="209" customFormat="1" ht="15" thickBot="1" x14ac:dyDescent="0.3">
      <c r="A95" s="274" t="s">
        <v>481</v>
      </c>
      <c r="B95" s="275">
        <f>IF(AND(B92&gt;0,A92&lt;0),(B78-(B92/(B92-A92))),0)</f>
        <v>0</v>
      </c>
      <c r="C95" s="275">
        <f t="shared" ref="C95:M95" si="30">IF(AND(C92&gt;0,B92&lt;0),(C78-(C92/(C92-B92))),0)</f>
        <v>0</v>
      </c>
      <c r="D95" s="275">
        <f t="shared" si="30"/>
        <v>1.3789028444131688</v>
      </c>
      <c r="E95" s="275">
        <f t="shared" si="30"/>
        <v>0</v>
      </c>
      <c r="F95" s="275">
        <f t="shared" si="30"/>
        <v>0</v>
      </c>
      <c r="G95" s="275">
        <f t="shared" si="30"/>
        <v>0</v>
      </c>
      <c r="H95" s="275">
        <f t="shared" si="30"/>
        <v>0</v>
      </c>
      <c r="I95" s="275">
        <f t="shared" si="30"/>
        <v>0</v>
      </c>
      <c r="J95" s="275">
        <f t="shared" si="30"/>
        <v>0</v>
      </c>
      <c r="K95" s="275">
        <f t="shared" si="30"/>
        <v>0</v>
      </c>
      <c r="L95" s="275">
        <f t="shared" si="30"/>
        <v>0</v>
      </c>
      <c r="M95" s="275">
        <f t="shared" si="30"/>
        <v>0</v>
      </c>
    </row>
    <row r="96" spans="1:13" x14ac:dyDescent="0.25">
      <c r="C96" s="276"/>
      <c r="D96" s="276"/>
      <c r="E96" s="276"/>
      <c r="F96" s="276"/>
    </row>
    <row r="97" spans="1:13" ht="64.5" customHeight="1" x14ac:dyDescent="0.25">
      <c r="A97" s="347"/>
      <c r="B97" s="347"/>
      <c r="C97" s="347"/>
      <c r="D97" s="347"/>
      <c r="E97" s="347"/>
      <c r="F97" s="347"/>
    </row>
    <row r="99" spans="1:13" x14ac:dyDescent="0.25">
      <c r="C99" s="276"/>
      <c r="D99" s="276"/>
      <c r="E99" s="276"/>
      <c r="F99" s="276"/>
    </row>
    <row r="100" spans="1:13" x14ac:dyDescent="0.25">
      <c r="C100" s="276"/>
      <c r="D100" s="276"/>
      <c r="E100" s="276"/>
      <c r="F100" s="276"/>
      <c r="G100" s="276"/>
      <c r="H100" s="276"/>
      <c r="I100" s="276"/>
      <c r="J100" s="276"/>
      <c r="K100" s="276"/>
      <c r="L100" s="276"/>
      <c r="M100" s="276"/>
    </row>
    <row r="101" spans="1:13" x14ac:dyDescent="0.25">
      <c r="C101" s="276"/>
      <c r="D101" s="276"/>
      <c r="E101" s="276"/>
      <c r="F101" s="276"/>
    </row>
    <row r="102" spans="1:13" ht="27.75" x14ac:dyDescent="0.25">
      <c r="B102" s="277"/>
      <c r="C102" s="276"/>
      <c r="D102" s="276"/>
      <c r="E102" s="276"/>
      <c r="F102" s="276"/>
    </row>
    <row r="103" spans="1:13" ht="27.75" x14ac:dyDescent="0.25">
      <c r="B103" s="277"/>
    </row>
  </sheetData>
  <mergeCells count="15">
    <mergeCell ref="A97:F97"/>
    <mergeCell ref="A5:F5"/>
    <mergeCell ref="A7:F7"/>
    <mergeCell ref="A9:F9"/>
    <mergeCell ref="A10:F10"/>
    <mergeCell ref="A12:F12"/>
    <mergeCell ref="A15:F15"/>
    <mergeCell ref="A16:F16"/>
    <mergeCell ref="A19:F19"/>
    <mergeCell ref="A20:F20"/>
    <mergeCell ref="A13:F13"/>
    <mergeCell ref="D28:E28"/>
    <mergeCell ref="D29:E29"/>
    <mergeCell ref="D30:E30"/>
    <mergeCell ref="D31:E31"/>
  </mergeCells>
  <pageMargins left="0.70866141732283472" right="0.70866141732283472" top="0.74803149606299213" bottom="0.74803149606299213" header="0.31496062992125984" footer="0.31496062992125984"/>
  <pageSetup paperSize="9" scale="26" fitToWidth="2" orientation="landscape" r:id="rId1"/>
  <headerFooter>
    <oddFooter>&amp;LСоставил: Степаненко Д.П.
Тел.: +7 (3462) 77-64-47</oddFooter>
  </headerFooter>
  <colBreaks count="1" manualBreakCount="1">
    <brk id="15" min="1" max="104"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8" zoomScaleSheetLayoutView="100" workbookViewId="0">
      <selection activeCell="R53" sqref="R53"/>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1" t="s">
        <v>484</v>
      </c>
      <c r="B9" s="363"/>
      <c r="C9" s="363"/>
      <c r="D9" s="363"/>
      <c r="E9" s="363"/>
      <c r="F9" s="363"/>
      <c r="G9" s="363"/>
      <c r="H9" s="363"/>
      <c r="I9" s="363"/>
      <c r="J9" s="363"/>
      <c r="K9" s="363"/>
      <c r="L9" s="363"/>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1" t="str">
        <f>'1. паспорт местоположение'!A12:C12</f>
        <v>M_PO3300.0026</v>
      </c>
      <c r="B12" s="301"/>
      <c r="C12" s="301"/>
      <c r="D12" s="301"/>
      <c r="E12" s="301"/>
      <c r="F12" s="301"/>
      <c r="G12" s="301"/>
      <c r="H12" s="301"/>
      <c r="I12" s="301"/>
      <c r="J12" s="301"/>
      <c r="K12" s="301"/>
      <c r="L12" s="301"/>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x14ac:dyDescent="0.25">
      <c r="A15" s="301" t="str">
        <f>'1. паспорт местоположение'!A15:C15</f>
        <v>Приобретение ПС 110 кВ «Медик», собственник АО «ТЗМОИ-Инвест» (20 МВА)</v>
      </c>
      <c r="B15" s="363"/>
      <c r="C15" s="363"/>
      <c r="D15" s="363"/>
      <c r="E15" s="363"/>
      <c r="F15" s="363"/>
      <c r="G15" s="363"/>
      <c r="H15" s="363"/>
      <c r="I15" s="363"/>
      <c r="J15" s="363"/>
      <c r="K15" s="363"/>
      <c r="L15" s="363"/>
    </row>
    <row r="16" spans="1:44" x14ac:dyDescent="0.25">
      <c r="A16" s="293" t="s">
        <v>7</v>
      </c>
      <c r="B16" s="293"/>
      <c r="C16" s="293"/>
      <c r="D16" s="293"/>
      <c r="E16" s="293"/>
      <c r="F16" s="293"/>
      <c r="G16" s="293"/>
      <c r="H16" s="293"/>
      <c r="I16" s="293"/>
      <c r="J16" s="293"/>
      <c r="K16" s="293"/>
      <c r="L16" s="293"/>
    </row>
    <row r="17" spans="1:12" ht="15.75" customHeight="1" x14ac:dyDescent="0.25">
      <c r="L17" s="156"/>
    </row>
    <row r="18" spans="1:12" x14ac:dyDescent="0.25">
      <c r="K18" s="81"/>
    </row>
    <row r="19" spans="1:12" ht="15.75" customHeight="1" x14ac:dyDescent="0.25">
      <c r="A19" s="362" t="s">
        <v>421</v>
      </c>
      <c r="B19" s="362"/>
      <c r="C19" s="362"/>
      <c r="D19" s="362"/>
      <c r="E19" s="362"/>
      <c r="F19" s="362"/>
      <c r="G19" s="362"/>
      <c r="H19" s="362"/>
      <c r="I19" s="362"/>
      <c r="J19" s="362"/>
      <c r="K19" s="362"/>
      <c r="L19" s="362"/>
    </row>
    <row r="20" spans="1:12" x14ac:dyDescent="0.25">
      <c r="A20" s="158"/>
      <c r="B20" s="158"/>
      <c r="C20" s="80"/>
      <c r="D20" s="80"/>
      <c r="E20" s="80"/>
      <c r="F20" s="80"/>
      <c r="G20" s="80"/>
      <c r="H20" s="80"/>
      <c r="I20" s="80"/>
      <c r="J20" s="80"/>
      <c r="K20" s="80"/>
      <c r="L20" s="80"/>
    </row>
    <row r="21" spans="1:12" ht="28.5" customHeight="1" x14ac:dyDescent="0.25">
      <c r="A21" s="356" t="s">
        <v>219</v>
      </c>
      <c r="B21" s="356" t="s">
        <v>218</v>
      </c>
      <c r="C21" s="357" t="s">
        <v>356</v>
      </c>
      <c r="D21" s="357"/>
      <c r="E21" s="357"/>
      <c r="F21" s="357"/>
      <c r="G21" s="357"/>
      <c r="H21" s="357"/>
      <c r="I21" s="358" t="s">
        <v>217</v>
      </c>
      <c r="J21" s="359" t="s">
        <v>358</v>
      </c>
      <c r="K21" s="356" t="s">
        <v>216</v>
      </c>
      <c r="L21" s="352" t="s">
        <v>357</v>
      </c>
    </row>
    <row r="22" spans="1:12" ht="58.5" customHeight="1" x14ac:dyDescent="0.25">
      <c r="A22" s="356"/>
      <c r="B22" s="356"/>
      <c r="C22" s="353" t="s">
        <v>3</v>
      </c>
      <c r="D22" s="353"/>
      <c r="E22" s="125"/>
      <c r="F22" s="126"/>
      <c r="G22" s="354" t="s">
        <v>2</v>
      </c>
      <c r="H22" s="355"/>
      <c r="I22" s="358"/>
      <c r="J22" s="360"/>
      <c r="K22" s="356"/>
      <c r="L22" s="352"/>
    </row>
    <row r="23" spans="1:12" ht="47.25" x14ac:dyDescent="0.25">
      <c r="A23" s="356"/>
      <c r="B23" s="356"/>
      <c r="C23" s="79" t="s">
        <v>215</v>
      </c>
      <c r="D23" s="79" t="s">
        <v>214</v>
      </c>
      <c r="E23" s="79" t="s">
        <v>215</v>
      </c>
      <c r="F23" s="79" t="s">
        <v>214</v>
      </c>
      <c r="G23" s="79" t="s">
        <v>215</v>
      </c>
      <c r="H23" s="79" t="s">
        <v>214</v>
      </c>
      <c r="I23" s="358"/>
      <c r="J23" s="361"/>
      <c r="K23" s="356"/>
      <c r="L23" s="352"/>
    </row>
    <row r="24" spans="1:12" x14ac:dyDescent="0.25">
      <c r="A24" s="157">
        <v>1</v>
      </c>
      <c r="B24" s="157">
        <v>2</v>
      </c>
      <c r="C24" s="79">
        <v>3</v>
      </c>
      <c r="D24" s="79">
        <v>4</v>
      </c>
      <c r="E24" s="79">
        <v>5</v>
      </c>
      <c r="F24" s="79">
        <v>6</v>
      </c>
      <c r="G24" s="79">
        <v>7</v>
      </c>
      <c r="H24" s="79">
        <v>8</v>
      </c>
      <c r="I24" s="79">
        <v>9</v>
      </c>
      <c r="J24" s="79">
        <v>10</v>
      </c>
      <c r="K24" s="79">
        <v>11</v>
      </c>
      <c r="L24" s="79">
        <v>12</v>
      </c>
    </row>
    <row r="25" spans="1:12" x14ac:dyDescent="0.25">
      <c r="A25" s="74">
        <v>1</v>
      </c>
      <c r="B25" s="75" t="s">
        <v>213</v>
      </c>
      <c r="C25" s="75"/>
      <c r="D25" s="77"/>
      <c r="E25" s="77"/>
      <c r="F25" s="77"/>
      <c r="G25" s="77"/>
      <c r="H25" s="77"/>
      <c r="I25" s="77"/>
      <c r="J25" s="77"/>
      <c r="K25" s="71"/>
      <c r="L25" s="83"/>
    </row>
    <row r="26" spans="1:12" ht="21.75" customHeight="1" x14ac:dyDescent="0.25">
      <c r="A26" s="74" t="s">
        <v>212</v>
      </c>
      <c r="B26" s="78" t="s">
        <v>363</v>
      </c>
      <c r="C26" s="72" t="s">
        <v>458</v>
      </c>
      <c r="D26" s="72" t="s">
        <v>458</v>
      </c>
      <c r="E26" s="72" t="s">
        <v>458</v>
      </c>
      <c r="F26" s="72" t="s">
        <v>458</v>
      </c>
      <c r="G26" s="72" t="s">
        <v>458</v>
      </c>
      <c r="H26" s="72" t="s">
        <v>458</v>
      </c>
      <c r="I26" s="72"/>
      <c r="J26" s="72"/>
      <c r="K26" s="71"/>
      <c r="L26" s="71"/>
    </row>
    <row r="27" spans="1:12" s="66" customFormat="1" ht="39" customHeight="1" x14ac:dyDescent="0.25">
      <c r="A27" s="74" t="s">
        <v>211</v>
      </c>
      <c r="B27" s="78" t="s">
        <v>365</v>
      </c>
      <c r="C27" s="72" t="s">
        <v>458</v>
      </c>
      <c r="D27" s="72" t="s">
        <v>458</v>
      </c>
      <c r="E27" s="72" t="s">
        <v>458</v>
      </c>
      <c r="F27" s="72" t="s">
        <v>458</v>
      </c>
      <c r="G27" s="72" t="s">
        <v>458</v>
      </c>
      <c r="H27" s="72" t="s">
        <v>458</v>
      </c>
      <c r="I27" s="72"/>
      <c r="J27" s="72"/>
      <c r="K27" s="71"/>
      <c r="L27" s="71"/>
    </row>
    <row r="28" spans="1:12" s="66" customFormat="1" ht="70.5" customHeight="1" x14ac:dyDescent="0.25">
      <c r="A28" s="74" t="s">
        <v>364</v>
      </c>
      <c r="B28" s="78" t="s">
        <v>369</v>
      </c>
      <c r="C28" s="72" t="s">
        <v>458</v>
      </c>
      <c r="D28" s="72" t="s">
        <v>458</v>
      </c>
      <c r="E28" s="72" t="s">
        <v>458</v>
      </c>
      <c r="F28" s="72" t="s">
        <v>458</v>
      </c>
      <c r="G28" s="72" t="s">
        <v>458</v>
      </c>
      <c r="H28" s="72" t="s">
        <v>458</v>
      </c>
      <c r="I28" s="72"/>
      <c r="J28" s="72"/>
      <c r="K28" s="71"/>
      <c r="L28" s="71"/>
    </row>
    <row r="29" spans="1:12" s="66" customFormat="1" ht="54" customHeight="1" x14ac:dyDescent="0.25">
      <c r="A29" s="74" t="s">
        <v>210</v>
      </c>
      <c r="B29" s="78" t="s">
        <v>368</v>
      </c>
      <c r="C29" s="72" t="s">
        <v>458</v>
      </c>
      <c r="D29" s="72" t="s">
        <v>458</v>
      </c>
      <c r="E29" s="72" t="s">
        <v>458</v>
      </c>
      <c r="F29" s="72" t="s">
        <v>458</v>
      </c>
      <c r="G29" s="72" t="s">
        <v>458</v>
      </c>
      <c r="H29" s="72" t="s">
        <v>458</v>
      </c>
      <c r="I29" s="72"/>
      <c r="J29" s="72"/>
      <c r="K29" s="71"/>
      <c r="L29" s="71"/>
    </row>
    <row r="30" spans="1:12" s="66" customFormat="1" ht="42" customHeight="1" x14ac:dyDescent="0.25">
      <c r="A30" s="74" t="s">
        <v>209</v>
      </c>
      <c r="B30" s="78" t="s">
        <v>370</v>
      </c>
      <c r="C30" s="72" t="s">
        <v>458</v>
      </c>
      <c r="D30" s="72" t="s">
        <v>458</v>
      </c>
      <c r="E30" s="72" t="s">
        <v>458</v>
      </c>
      <c r="F30" s="72" t="s">
        <v>458</v>
      </c>
      <c r="G30" s="72" t="s">
        <v>458</v>
      </c>
      <c r="H30" s="72" t="s">
        <v>458</v>
      </c>
      <c r="I30" s="72"/>
      <c r="J30" s="72"/>
      <c r="K30" s="71"/>
      <c r="L30" s="71"/>
    </row>
    <row r="31" spans="1:12" s="66" customFormat="1" ht="37.5" customHeight="1" x14ac:dyDescent="0.25">
      <c r="A31" s="74" t="s">
        <v>208</v>
      </c>
      <c r="B31" s="73" t="s">
        <v>366</v>
      </c>
      <c r="C31" s="72" t="s">
        <v>458</v>
      </c>
      <c r="D31" s="72" t="s">
        <v>458</v>
      </c>
      <c r="E31" s="72" t="s">
        <v>458</v>
      </c>
      <c r="F31" s="72" t="s">
        <v>458</v>
      </c>
      <c r="G31" s="72" t="s">
        <v>458</v>
      </c>
      <c r="H31" s="72" t="s">
        <v>458</v>
      </c>
      <c r="I31" s="72"/>
      <c r="J31" s="72"/>
      <c r="K31" s="71"/>
      <c r="L31" s="71"/>
    </row>
    <row r="32" spans="1:12" s="66" customFormat="1" ht="47.25" x14ac:dyDescent="0.25">
      <c r="A32" s="74" t="s">
        <v>206</v>
      </c>
      <c r="B32" s="73" t="s">
        <v>371</v>
      </c>
      <c r="C32" s="72" t="s">
        <v>458</v>
      </c>
      <c r="D32" s="72" t="s">
        <v>458</v>
      </c>
      <c r="E32" s="72" t="s">
        <v>458</v>
      </c>
      <c r="F32" s="72" t="s">
        <v>458</v>
      </c>
      <c r="G32" s="72" t="s">
        <v>458</v>
      </c>
      <c r="H32" s="72" t="s">
        <v>458</v>
      </c>
      <c r="I32" s="72"/>
      <c r="J32" s="72"/>
      <c r="K32" s="71"/>
      <c r="L32" s="71"/>
    </row>
    <row r="33" spans="1:12" s="66" customFormat="1" ht="37.5" customHeight="1" x14ac:dyDescent="0.25">
      <c r="A33" s="74" t="s">
        <v>382</v>
      </c>
      <c r="B33" s="73" t="s">
        <v>299</v>
      </c>
      <c r="C33" s="72" t="s">
        <v>458</v>
      </c>
      <c r="D33" s="72" t="s">
        <v>458</v>
      </c>
      <c r="E33" s="72" t="s">
        <v>458</v>
      </c>
      <c r="F33" s="72" t="s">
        <v>458</v>
      </c>
      <c r="G33" s="72" t="s">
        <v>458</v>
      </c>
      <c r="H33" s="72" t="s">
        <v>458</v>
      </c>
      <c r="I33" s="72"/>
      <c r="J33" s="72"/>
      <c r="K33" s="71"/>
      <c r="L33" s="71"/>
    </row>
    <row r="34" spans="1:12" s="66" customFormat="1" ht="47.25" customHeight="1" x14ac:dyDescent="0.25">
      <c r="A34" s="74" t="s">
        <v>383</v>
      </c>
      <c r="B34" s="73" t="s">
        <v>375</v>
      </c>
      <c r="C34" s="72" t="s">
        <v>458</v>
      </c>
      <c r="D34" s="72" t="s">
        <v>458</v>
      </c>
      <c r="E34" s="72" t="s">
        <v>458</v>
      </c>
      <c r="F34" s="72" t="s">
        <v>458</v>
      </c>
      <c r="G34" s="72" t="s">
        <v>458</v>
      </c>
      <c r="H34" s="72" t="s">
        <v>458</v>
      </c>
      <c r="I34" s="72"/>
      <c r="J34" s="72"/>
      <c r="K34" s="76"/>
      <c r="L34" s="71"/>
    </row>
    <row r="35" spans="1:12" s="66" customFormat="1" ht="49.5" customHeight="1" x14ac:dyDescent="0.25">
      <c r="A35" s="74" t="s">
        <v>384</v>
      </c>
      <c r="B35" s="73" t="s">
        <v>207</v>
      </c>
      <c r="C35" s="72" t="s">
        <v>458</v>
      </c>
      <c r="D35" s="72" t="s">
        <v>458</v>
      </c>
      <c r="E35" s="72" t="s">
        <v>458</v>
      </c>
      <c r="F35" s="72" t="s">
        <v>458</v>
      </c>
      <c r="G35" s="72" t="s">
        <v>458</v>
      </c>
      <c r="H35" s="72" t="s">
        <v>458</v>
      </c>
      <c r="I35" s="72"/>
      <c r="J35" s="72"/>
      <c r="K35" s="76"/>
      <c r="L35" s="71"/>
    </row>
    <row r="36" spans="1:12" ht="37.5" customHeight="1" x14ac:dyDescent="0.25">
      <c r="A36" s="74" t="s">
        <v>385</v>
      </c>
      <c r="B36" s="73" t="s">
        <v>367</v>
      </c>
      <c r="C36" s="72" t="s">
        <v>458</v>
      </c>
      <c r="D36" s="72" t="s">
        <v>458</v>
      </c>
      <c r="E36" s="72" t="s">
        <v>458</v>
      </c>
      <c r="F36" s="72" t="s">
        <v>458</v>
      </c>
      <c r="G36" s="72" t="s">
        <v>458</v>
      </c>
      <c r="H36" s="72" t="s">
        <v>458</v>
      </c>
      <c r="I36" s="72"/>
      <c r="J36" s="72"/>
      <c r="K36" s="71"/>
      <c r="L36" s="71"/>
    </row>
    <row r="37" spans="1:12" ht="47.25" x14ac:dyDescent="0.25">
      <c r="A37" s="74" t="s">
        <v>386</v>
      </c>
      <c r="B37" s="73" t="s">
        <v>205</v>
      </c>
      <c r="C37" s="72" t="s">
        <v>458</v>
      </c>
      <c r="D37" s="72" t="s">
        <v>458</v>
      </c>
      <c r="E37" s="72" t="s">
        <v>458</v>
      </c>
      <c r="F37" s="72" t="s">
        <v>458</v>
      </c>
      <c r="G37" s="72" t="s">
        <v>458</v>
      </c>
      <c r="H37" s="72" t="s">
        <v>458</v>
      </c>
      <c r="I37" s="72"/>
      <c r="J37" s="72"/>
      <c r="K37" s="71"/>
      <c r="L37" s="71"/>
    </row>
    <row r="38" spans="1:12" ht="47.25" x14ac:dyDescent="0.25">
      <c r="A38" s="74">
        <v>2</v>
      </c>
      <c r="B38" s="75" t="s">
        <v>204</v>
      </c>
      <c r="C38" s="72" t="s">
        <v>458</v>
      </c>
      <c r="D38" s="72" t="s">
        <v>458</v>
      </c>
      <c r="E38" s="72" t="s">
        <v>458</v>
      </c>
      <c r="F38" s="72" t="s">
        <v>458</v>
      </c>
      <c r="G38" s="72" t="s">
        <v>458</v>
      </c>
      <c r="H38" s="72" t="s">
        <v>458</v>
      </c>
      <c r="I38" s="72"/>
      <c r="J38" s="72"/>
      <c r="K38" s="71"/>
      <c r="L38" s="71"/>
    </row>
    <row r="39" spans="1:12" ht="63" x14ac:dyDescent="0.25">
      <c r="A39" s="163" t="s">
        <v>203</v>
      </c>
      <c r="B39" s="73" t="s">
        <v>372</v>
      </c>
      <c r="C39" s="72" t="s">
        <v>458</v>
      </c>
      <c r="D39" s="72" t="s">
        <v>458</v>
      </c>
      <c r="E39" s="72" t="s">
        <v>458</v>
      </c>
      <c r="F39" s="72" t="s">
        <v>458</v>
      </c>
      <c r="G39" s="72" t="s">
        <v>458</v>
      </c>
      <c r="H39" s="72" t="s">
        <v>458</v>
      </c>
      <c r="I39" s="72"/>
      <c r="J39" s="72"/>
      <c r="K39" s="71"/>
      <c r="L39" s="71"/>
    </row>
    <row r="40" spans="1:12" ht="33.75" customHeight="1" x14ac:dyDescent="0.25">
      <c r="A40" s="74" t="s">
        <v>202</v>
      </c>
      <c r="B40" s="73" t="s">
        <v>374</v>
      </c>
      <c r="C40" s="72" t="s">
        <v>458</v>
      </c>
      <c r="D40" s="72" t="s">
        <v>458</v>
      </c>
      <c r="E40" s="72" t="s">
        <v>458</v>
      </c>
      <c r="F40" s="72" t="s">
        <v>458</v>
      </c>
      <c r="G40" s="72" t="s">
        <v>458</v>
      </c>
      <c r="H40" s="72" t="s">
        <v>458</v>
      </c>
      <c r="I40" s="72"/>
      <c r="J40" s="72"/>
      <c r="K40" s="71"/>
      <c r="L40" s="71"/>
    </row>
    <row r="41" spans="1:12" ht="63" customHeight="1" x14ac:dyDescent="0.25">
      <c r="A41" s="74">
        <v>3</v>
      </c>
      <c r="B41" s="75" t="s">
        <v>452</v>
      </c>
      <c r="C41" s="72" t="s">
        <v>458</v>
      </c>
      <c r="D41" s="72" t="s">
        <v>458</v>
      </c>
      <c r="E41" s="72" t="s">
        <v>458</v>
      </c>
      <c r="F41" s="72" t="s">
        <v>458</v>
      </c>
      <c r="G41" s="72" t="s">
        <v>458</v>
      </c>
      <c r="H41" s="72" t="s">
        <v>458</v>
      </c>
      <c r="I41" s="72"/>
      <c r="J41" s="72"/>
      <c r="K41" s="71"/>
      <c r="L41" s="71"/>
    </row>
    <row r="42" spans="1:12" ht="58.5" customHeight="1" x14ac:dyDescent="0.25">
      <c r="A42" s="163" t="s">
        <v>201</v>
      </c>
      <c r="B42" s="73" t="s">
        <v>373</v>
      </c>
      <c r="C42" s="72" t="s">
        <v>458</v>
      </c>
      <c r="D42" s="72" t="s">
        <v>458</v>
      </c>
      <c r="E42" s="72" t="s">
        <v>458</v>
      </c>
      <c r="F42" s="72" t="s">
        <v>458</v>
      </c>
      <c r="G42" s="72" t="s">
        <v>458</v>
      </c>
      <c r="H42" s="72" t="s">
        <v>458</v>
      </c>
      <c r="I42" s="72"/>
      <c r="J42" s="72"/>
      <c r="K42" s="71"/>
      <c r="L42" s="71"/>
    </row>
    <row r="43" spans="1:12" ht="34.5" customHeight="1" x14ac:dyDescent="0.25">
      <c r="A43" s="74" t="s">
        <v>200</v>
      </c>
      <c r="B43" s="73" t="s">
        <v>199</v>
      </c>
      <c r="C43" s="72" t="s">
        <v>458</v>
      </c>
      <c r="D43" s="72" t="s">
        <v>458</v>
      </c>
      <c r="E43" s="72" t="s">
        <v>458</v>
      </c>
      <c r="F43" s="72" t="s">
        <v>458</v>
      </c>
      <c r="G43" s="72" t="s">
        <v>458</v>
      </c>
      <c r="H43" s="72" t="s">
        <v>458</v>
      </c>
      <c r="I43" s="72"/>
      <c r="J43" s="72"/>
      <c r="K43" s="71"/>
      <c r="L43" s="71"/>
    </row>
    <row r="44" spans="1:12" ht="24.75" customHeight="1" x14ac:dyDescent="0.25">
      <c r="A44" s="74" t="s">
        <v>198</v>
      </c>
      <c r="B44" s="73" t="s">
        <v>197</v>
      </c>
      <c r="C44" s="72" t="s">
        <v>458</v>
      </c>
      <c r="D44" s="72" t="s">
        <v>458</v>
      </c>
      <c r="E44" s="72" t="s">
        <v>458</v>
      </c>
      <c r="F44" s="72" t="s">
        <v>458</v>
      </c>
      <c r="G44" s="72" t="s">
        <v>458</v>
      </c>
      <c r="H44" s="72" t="s">
        <v>458</v>
      </c>
      <c r="I44" s="72"/>
      <c r="J44" s="72"/>
      <c r="K44" s="71"/>
      <c r="L44" s="71"/>
    </row>
    <row r="45" spans="1:12" ht="90.75" customHeight="1" x14ac:dyDescent="0.25">
      <c r="A45" s="74" t="s">
        <v>196</v>
      </c>
      <c r="B45" s="73" t="s">
        <v>378</v>
      </c>
      <c r="C45" s="72" t="s">
        <v>458</v>
      </c>
      <c r="D45" s="72" t="s">
        <v>458</v>
      </c>
      <c r="E45" s="72" t="s">
        <v>458</v>
      </c>
      <c r="F45" s="72" t="s">
        <v>458</v>
      </c>
      <c r="G45" s="72" t="s">
        <v>458</v>
      </c>
      <c r="H45" s="72" t="s">
        <v>458</v>
      </c>
      <c r="I45" s="72"/>
      <c r="J45" s="72"/>
      <c r="K45" s="71"/>
      <c r="L45" s="71"/>
    </row>
    <row r="46" spans="1:12" ht="167.25" customHeight="1" x14ac:dyDescent="0.25">
      <c r="A46" s="74" t="s">
        <v>194</v>
      </c>
      <c r="B46" s="73" t="s">
        <v>376</v>
      </c>
      <c r="C46" s="72" t="s">
        <v>458</v>
      </c>
      <c r="D46" s="72" t="s">
        <v>458</v>
      </c>
      <c r="E46" s="72" t="s">
        <v>458</v>
      </c>
      <c r="F46" s="72" t="s">
        <v>458</v>
      </c>
      <c r="G46" s="72" t="s">
        <v>458</v>
      </c>
      <c r="H46" s="72" t="s">
        <v>458</v>
      </c>
      <c r="I46" s="72"/>
      <c r="J46" s="72"/>
      <c r="K46" s="71"/>
      <c r="L46" s="71"/>
    </row>
    <row r="47" spans="1:12" ht="30.75" customHeight="1" x14ac:dyDescent="0.25">
      <c r="A47" s="74" t="s">
        <v>457</v>
      </c>
      <c r="B47" s="73" t="s">
        <v>195</v>
      </c>
      <c r="C47" s="72" t="s">
        <v>458</v>
      </c>
      <c r="D47" s="72" t="s">
        <v>458</v>
      </c>
      <c r="E47" s="72" t="s">
        <v>458</v>
      </c>
      <c r="F47" s="72" t="s">
        <v>458</v>
      </c>
      <c r="G47" s="72" t="s">
        <v>458</v>
      </c>
      <c r="H47" s="72" t="s">
        <v>458</v>
      </c>
      <c r="I47" s="72"/>
      <c r="J47" s="72"/>
      <c r="K47" s="71"/>
      <c r="L47" s="71"/>
    </row>
    <row r="48" spans="1:12" ht="37.5" customHeight="1" x14ac:dyDescent="0.25">
      <c r="A48" s="74">
        <v>4</v>
      </c>
      <c r="B48" s="75" t="s">
        <v>193</v>
      </c>
      <c r="C48" s="72" t="s">
        <v>458</v>
      </c>
      <c r="D48" s="72" t="s">
        <v>458</v>
      </c>
      <c r="E48" s="72" t="s">
        <v>458</v>
      </c>
      <c r="F48" s="72" t="s">
        <v>458</v>
      </c>
      <c r="G48" s="72" t="s">
        <v>458</v>
      </c>
      <c r="H48" s="72" t="s">
        <v>458</v>
      </c>
      <c r="I48" s="72"/>
      <c r="J48" s="72"/>
      <c r="K48" s="71"/>
      <c r="L48" s="71"/>
    </row>
    <row r="49" spans="1:12" ht="35.25" customHeight="1" x14ac:dyDescent="0.25">
      <c r="A49" s="74" t="s">
        <v>192</v>
      </c>
      <c r="B49" s="73" t="s">
        <v>191</v>
      </c>
      <c r="C49" s="72" t="s">
        <v>458</v>
      </c>
      <c r="D49" s="72" t="s">
        <v>458</v>
      </c>
      <c r="E49" s="72" t="s">
        <v>458</v>
      </c>
      <c r="F49" s="72" t="s">
        <v>458</v>
      </c>
      <c r="G49" s="72" t="s">
        <v>458</v>
      </c>
      <c r="H49" s="72" t="s">
        <v>458</v>
      </c>
      <c r="I49" s="72"/>
      <c r="J49" s="72"/>
      <c r="K49" s="71"/>
      <c r="L49" s="71"/>
    </row>
    <row r="50" spans="1:12" ht="86.25" customHeight="1" x14ac:dyDescent="0.25">
      <c r="A50" s="74" t="s">
        <v>190</v>
      </c>
      <c r="B50" s="73" t="s">
        <v>377</v>
      </c>
      <c r="C50" s="72" t="s">
        <v>458</v>
      </c>
      <c r="D50" s="72" t="s">
        <v>458</v>
      </c>
      <c r="E50" s="72" t="s">
        <v>458</v>
      </c>
      <c r="F50" s="72" t="s">
        <v>458</v>
      </c>
      <c r="G50" s="72" t="s">
        <v>458</v>
      </c>
      <c r="H50" s="72" t="s">
        <v>458</v>
      </c>
      <c r="I50" s="72"/>
      <c r="J50" s="72"/>
      <c r="K50" s="71"/>
      <c r="L50" s="71"/>
    </row>
    <row r="51" spans="1:12" ht="77.25" customHeight="1" x14ac:dyDescent="0.25">
      <c r="A51" s="74" t="s">
        <v>188</v>
      </c>
      <c r="B51" s="73" t="s">
        <v>379</v>
      </c>
      <c r="C51" s="72" t="s">
        <v>458</v>
      </c>
      <c r="D51" s="72" t="s">
        <v>458</v>
      </c>
      <c r="E51" s="72" t="s">
        <v>458</v>
      </c>
      <c r="F51" s="72" t="s">
        <v>458</v>
      </c>
      <c r="G51" s="72" t="s">
        <v>458</v>
      </c>
      <c r="H51" s="72" t="s">
        <v>458</v>
      </c>
      <c r="I51" s="72"/>
      <c r="J51" s="72"/>
      <c r="K51" s="71"/>
      <c r="L51" s="71"/>
    </row>
    <row r="52" spans="1:12" ht="71.25" customHeight="1" x14ac:dyDescent="0.25">
      <c r="A52" s="74" t="s">
        <v>186</v>
      </c>
      <c r="B52" s="73" t="s">
        <v>189</v>
      </c>
      <c r="C52" s="72" t="s">
        <v>458</v>
      </c>
      <c r="D52" s="72" t="s">
        <v>458</v>
      </c>
      <c r="E52" s="72" t="s">
        <v>458</v>
      </c>
      <c r="F52" s="72" t="s">
        <v>458</v>
      </c>
      <c r="G52" s="72" t="s">
        <v>458</v>
      </c>
      <c r="H52" s="72" t="s">
        <v>458</v>
      </c>
      <c r="I52" s="72"/>
      <c r="J52" s="72"/>
      <c r="K52" s="71"/>
      <c r="L52" s="71"/>
    </row>
    <row r="53" spans="1:12" ht="48" customHeight="1" x14ac:dyDescent="0.25">
      <c r="A53" s="74" t="s">
        <v>381</v>
      </c>
      <c r="B53" s="133" t="s">
        <v>380</v>
      </c>
      <c r="C53" s="176">
        <v>45261</v>
      </c>
      <c r="D53" s="164">
        <v>45290</v>
      </c>
      <c r="E53" s="162"/>
      <c r="F53" s="164"/>
      <c r="G53" s="176">
        <v>46357</v>
      </c>
      <c r="H53" s="164">
        <v>46386</v>
      </c>
      <c r="I53" s="72"/>
      <c r="J53" s="72"/>
      <c r="K53" s="71"/>
      <c r="L53" s="71"/>
    </row>
    <row r="54" spans="1:12" ht="46.5" customHeight="1" x14ac:dyDescent="0.25">
      <c r="A54" s="74" t="s">
        <v>455</v>
      </c>
      <c r="B54" s="73" t="s">
        <v>187</v>
      </c>
      <c r="C54" s="72" t="s">
        <v>458</v>
      </c>
      <c r="D54" s="72" t="s">
        <v>458</v>
      </c>
      <c r="E54" s="72" t="s">
        <v>458</v>
      </c>
      <c r="F54" s="72" t="s">
        <v>458</v>
      </c>
      <c r="G54" s="72" t="s">
        <v>458</v>
      </c>
      <c r="H54" s="72" t="s">
        <v>458</v>
      </c>
      <c r="I54" s="72"/>
      <c r="J54" s="72"/>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8"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5703125" style="64" customWidth="1"/>
    <col min="9" max="9" width="7.85546875" style="64" customWidth="1"/>
    <col min="10" max="10" width="11.42578125" style="64" customWidth="1"/>
    <col min="11" max="13" width="6.140625" style="64" customWidth="1"/>
    <col min="14" max="14" width="11.85546875" style="64" customWidth="1"/>
    <col min="15" max="17" width="6.140625" style="64" customWidth="1"/>
    <col min="18" max="18" width="10" style="64" customWidth="1"/>
    <col min="19" max="19" width="6.140625" style="64" customWidth="1"/>
    <col min="20" max="20" width="10.42578125" style="64" customWidth="1"/>
    <col min="21" max="21" width="6.140625" style="64" customWidth="1"/>
    <col min="22" max="22" width="10.85546875" style="64" customWidth="1"/>
    <col min="23" max="23" width="6.140625" style="64" customWidth="1"/>
    <col min="24" max="24" width="13.140625" style="64" customWidth="1"/>
    <col min="25" max="25" width="9.42578125" style="64" customWidth="1"/>
    <col min="26"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5"/>
      <c r="B5" s="65"/>
      <c r="C5" s="65"/>
      <c r="D5" s="65"/>
      <c r="E5" s="65"/>
      <c r="F5" s="65"/>
      <c r="H5" s="65"/>
      <c r="I5" s="65"/>
      <c r="Y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1" t="str">
        <f>'1. паспорт местоположение'!A12:C12</f>
        <v>M_PO3300.0026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301" t="str">
        <f>'1. паспорт местоположение'!A15:C15</f>
        <v>Приобретение ПС 110 кВ «Медик», собственник АО «ТЗМОИ-Инвест» (20 МВА)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370" t="s">
        <v>422</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87" customFormat="1" ht="33" customHeight="1" x14ac:dyDescent="0.25">
      <c r="A20" s="366" t="s">
        <v>185</v>
      </c>
      <c r="B20" s="366" t="s">
        <v>184</v>
      </c>
      <c r="C20" s="364" t="s">
        <v>183</v>
      </c>
      <c r="D20" s="364"/>
      <c r="E20" s="369" t="s">
        <v>182</v>
      </c>
      <c r="F20" s="369"/>
      <c r="G20" s="374" t="s">
        <v>552</v>
      </c>
      <c r="H20" s="371" t="s">
        <v>529</v>
      </c>
      <c r="I20" s="372"/>
      <c r="J20" s="372"/>
      <c r="K20" s="372"/>
      <c r="L20" s="371" t="s">
        <v>530</v>
      </c>
      <c r="M20" s="372"/>
      <c r="N20" s="372"/>
      <c r="O20" s="372"/>
      <c r="P20" s="371" t="s">
        <v>531</v>
      </c>
      <c r="Q20" s="372"/>
      <c r="R20" s="372"/>
      <c r="S20" s="372"/>
      <c r="T20" s="371" t="s">
        <v>532</v>
      </c>
      <c r="U20" s="372"/>
      <c r="V20" s="372"/>
      <c r="W20" s="372"/>
      <c r="X20" s="371" t="s">
        <v>533</v>
      </c>
      <c r="Y20" s="372"/>
      <c r="Z20" s="372"/>
      <c r="AA20" s="372"/>
      <c r="AB20" s="377" t="s">
        <v>181</v>
      </c>
      <c r="AC20" s="377"/>
    </row>
    <row r="21" spans="1:35" s="287" customFormat="1" ht="81.75" customHeight="1" x14ac:dyDescent="0.25">
      <c r="A21" s="367"/>
      <c r="B21" s="367"/>
      <c r="C21" s="364"/>
      <c r="D21" s="364"/>
      <c r="E21" s="369"/>
      <c r="F21" s="369"/>
      <c r="G21" s="375"/>
      <c r="H21" s="373" t="s">
        <v>3</v>
      </c>
      <c r="I21" s="373"/>
      <c r="J21" s="373" t="s">
        <v>483</v>
      </c>
      <c r="K21" s="373"/>
      <c r="L21" s="373" t="s">
        <v>3</v>
      </c>
      <c r="M21" s="373"/>
      <c r="N21" s="373" t="s">
        <v>483</v>
      </c>
      <c r="O21" s="373"/>
      <c r="P21" s="373" t="s">
        <v>3</v>
      </c>
      <c r="Q21" s="373"/>
      <c r="R21" s="373" t="s">
        <v>483</v>
      </c>
      <c r="S21" s="373"/>
      <c r="T21" s="373" t="s">
        <v>3</v>
      </c>
      <c r="U21" s="373"/>
      <c r="V21" s="373" t="s">
        <v>483</v>
      </c>
      <c r="W21" s="373"/>
      <c r="X21" s="373" t="s">
        <v>3</v>
      </c>
      <c r="Y21" s="373"/>
      <c r="Z21" s="373" t="s">
        <v>483</v>
      </c>
      <c r="AA21" s="373"/>
      <c r="AB21" s="377"/>
      <c r="AC21" s="377"/>
    </row>
    <row r="22" spans="1:35" s="287" customFormat="1" ht="89.25" customHeight="1" x14ac:dyDescent="0.3">
      <c r="A22" s="368"/>
      <c r="B22" s="368"/>
      <c r="C22" s="286" t="s">
        <v>3</v>
      </c>
      <c r="D22" s="286" t="s">
        <v>483</v>
      </c>
      <c r="E22" s="281" t="s">
        <v>534</v>
      </c>
      <c r="F22" s="281" t="s">
        <v>555</v>
      </c>
      <c r="G22" s="376"/>
      <c r="H22" s="288" t="s">
        <v>404</v>
      </c>
      <c r="I22" s="288" t="s">
        <v>405</v>
      </c>
      <c r="J22" s="288" t="s">
        <v>404</v>
      </c>
      <c r="K22" s="288" t="s">
        <v>405</v>
      </c>
      <c r="L22" s="288" t="s">
        <v>404</v>
      </c>
      <c r="M22" s="288" t="s">
        <v>405</v>
      </c>
      <c r="N22" s="288" t="s">
        <v>404</v>
      </c>
      <c r="O22" s="288" t="s">
        <v>405</v>
      </c>
      <c r="P22" s="288" t="s">
        <v>404</v>
      </c>
      <c r="Q22" s="288" t="s">
        <v>405</v>
      </c>
      <c r="R22" s="288" t="s">
        <v>404</v>
      </c>
      <c r="S22" s="288" t="s">
        <v>405</v>
      </c>
      <c r="T22" s="288" t="s">
        <v>404</v>
      </c>
      <c r="U22" s="288" t="s">
        <v>405</v>
      </c>
      <c r="V22" s="288" t="s">
        <v>404</v>
      </c>
      <c r="W22" s="288" t="s">
        <v>405</v>
      </c>
      <c r="X22" s="288" t="s">
        <v>404</v>
      </c>
      <c r="Y22" s="288" t="s">
        <v>405</v>
      </c>
      <c r="Z22" s="288" t="s">
        <v>404</v>
      </c>
      <c r="AA22" s="288" t="s">
        <v>405</v>
      </c>
      <c r="AB22" s="286" t="s">
        <v>180</v>
      </c>
      <c r="AC22" s="286" t="s">
        <v>483</v>
      </c>
      <c r="AE22" s="180"/>
      <c r="AF22" s="180"/>
      <c r="AG22" s="180"/>
      <c r="AH22" s="180"/>
      <c r="AI22" s="181"/>
    </row>
    <row r="23" spans="1:35" s="287"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81"/>
      <c r="AF23" s="181"/>
      <c r="AG23" s="181"/>
      <c r="AH23" s="181"/>
      <c r="AI23" s="181"/>
    </row>
    <row r="24" spans="1:35" s="181" customFormat="1" ht="47.25" customHeight="1" x14ac:dyDescent="0.25">
      <c r="A24" s="182">
        <v>1</v>
      </c>
      <c r="B24" s="183" t="s">
        <v>179</v>
      </c>
      <c r="C24" s="282">
        <v>9.9024000000000001</v>
      </c>
      <c r="D24" s="282">
        <v>9.9024000000000001</v>
      </c>
      <c r="E24" s="282">
        <v>9.9024000000000001</v>
      </c>
      <c r="F24" s="282">
        <v>9.9024000000000001</v>
      </c>
      <c r="G24" s="282">
        <v>0</v>
      </c>
      <c r="H24" s="282">
        <v>9.9024000000000001</v>
      </c>
      <c r="I24" s="282"/>
      <c r="J24" s="282">
        <v>0</v>
      </c>
      <c r="K24" s="282"/>
      <c r="L24" s="282">
        <v>0</v>
      </c>
      <c r="M24" s="282"/>
      <c r="N24" s="282">
        <v>0</v>
      </c>
      <c r="O24" s="282"/>
      <c r="P24" s="282">
        <v>0</v>
      </c>
      <c r="Q24" s="282"/>
      <c r="R24" s="282">
        <v>0</v>
      </c>
      <c r="S24" s="282"/>
      <c r="T24" s="282">
        <v>0</v>
      </c>
      <c r="U24" s="282"/>
      <c r="V24" s="282">
        <v>9.9024000000000001</v>
      </c>
      <c r="W24" s="282"/>
      <c r="X24" s="282">
        <v>0</v>
      </c>
      <c r="Y24" s="282"/>
      <c r="Z24" s="282">
        <v>0</v>
      </c>
      <c r="AA24" s="282"/>
      <c r="AB24" s="282">
        <v>9.9024000000000001</v>
      </c>
      <c r="AC24" s="282">
        <v>9.9024000000000001</v>
      </c>
    </row>
    <row r="25" spans="1:35" s="181" customFormat="1" ht="24" customHeight="1" x14ac:dyDescent="0.25">
      <c r="A25" s="184" t="s">
        <v>178</v>
      </c>
      <c r="B25" s="185" t="s">
        <v>177</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v>0</v>
      </c>
      <c r="AA25" s="282"/>
      <c r="AB25" s="282">
        <v>0</v>
      </c>
      <c r="AC25" s="282">
        <v>0</v>
      </c>
    </row>
    <row r="26" spans="1:35" s="181" customFormat="1" x14ac:dyDescent="0.25">
      <c r="A26" s="184" t="s">
        <v>176</v>
      </c>
      <c r="B26" s="185" t="s">
        <v>175</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v>0</v>
      </c>
      <c r="AA26" s="282"/>
      <c r="AB26" s="282">
        <v>0</v>
      </c>
      <c r="AC26" s="282">
        <v>0</v>
      </c>
    </row>
    <row r="27" spans="1:35" s="181" customFormat="1" ht="38.25" customHeight="1" x14ac:dyDescent="0.25">
      <c r="A27" s="184" t="s">
        <v>174</v>
      </c>
      <c r="B27" s="185" t="s">
        <v>362</v>
      </c>
      <c r="C27" s="282"/>
      <c r="D27" s="282"/>
      <c r="E27" s="282"/>
      <c r="F27" s="282"/>
      <c r="G27" s="282">
        <v>0</v>
      </c>
      <c r="H27" s="282">
        <v>0</v>
      </c>
      <c r="I27" s="282"/>
      <c r="J27" s="282">
        <v>0</v>
      </c>
      <c r="K27" s="282"/>
      <c r="L27" s="282">
        <v>0</v>
      </c>
      <c r="M27" s="282"/>
      <c r="N27" s="282">
        <v>0</v>
      </c>
      <c r="O27" s="282"/>
      <c r="P27" s="282">
        <v>0</v>
      </c>
      <c r="Q27" s="282"/>
      <c r="R27" s="282">
        <v>0</v>
      </c>
      <c r="S27" s="282"/>
      <c r="T27" s="282">
        <v>0</v>
      </c>
      <c r="U27" s="282"/>
      <c r="V27" s="282">
        <v>0</v>
      </c>
      <c r="W27" s="282"/>
      <c r="X27" s="282">
        <v>0</v>
      </c>
      <c r="Y27" s="282"/>
      <c r="Z27" s="282">
        <v>0</v>
      </c>
      <c r="AA27" s="282"/>
      <c r="AB27" s="282">
        <v>0</v>
      </c>
      <c r="AC27" s="282">
        <v>0</v>
      </c>
    </row>
    <row r="28" spans="1:35" s="181" customFormat="1" x14ac:dyDescent="0.25">
      <c r="A28" s="184" t="s">
        <v>173</v>
      </c>
      <c r="B28" s="185" t="s">
        <v>550</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5" s="181" customFormat="1" x14ac:dyDescent="0.25">
      <c r="A29" s="184" t="s">
        <v>172</v>
      </c>
      <c r="B29" s="186" t="s">
        <v>171</v>
      </c>
      <c r="C29" s="282"/>
      <c r="D29" s="282"/>
      <c r="E29" s="282"/>
      <c r="F29" s="282"/>
      <c r="G29" s="282">
        <v>0</v>
      </c>
      <c r="H29" s="282">
        <v>9.9024000000000001</v>
      </c>
      <c r="I29" s="282"/>
      <c r="J29" s="282">
        <v>0</v>
      </c>
      <c r="K29" s="282"/>
      <c r="L29" s="282">
        <v>0</v>
      </c>
      <c r="M29" s="282"/>
      <c r="N29" s="282">
        <v>0</v>
      </c>
      <c r="O29" s="282"/>
      <c r="P29" s="282">
        <v>0</v>
      </c>
      <c r="Q29" s="282"/>
      <c r="R29" s="282">
        <v>0</v>
      </c>
      <c r="S29" s="282"/>
      <c r="T29" s="282">
        <v>0</v>
      </c>
      <c r="U29" s="282"/>
      <c r="V29" s="282">
        <v>9.9024000000000001</v>
      </c>
      <c r="W29" s="282"/>
      <c r="X29" s="282">
        <v>0</v>
      </c>
      <c r="Y29" s="282"/>
      <c r="Z29" s="282">
        <v>0</v>
      </c>
      <c r="AA29" s="282"/>
      <c r="AB29" s="282">
        <v>9.9024000000000001</v>
      </c>
      <c r="AC29" s="282">
        <v>9.9024000000000001</v>
      </c>
    </row>
    <row r="30" spans="1:35" s="181" customFormat="1" ht="47.25" x14ac:dyDescent="0.25">
      <c r="A30" s="182" t="s">
        <v>64</v>
      </c>
      <c r="B30" s="183" t="s">
        <v>170</v>
      </c>
      <c r="C30" s="282">
        <v>8.75</v>
      </c>
      <c r="D30" s="282">
        <v>8.75</v>
      </c>
      <c r="E30" s="282">
        <v>8.75</v>
      </c>
      <c r="F30" s="282">
        <v>8.75</v>
      </c>
      <c r="G30" s="282">
        <v>0</v>
      </c>
      <c r="H30" s="282">
        <v>8.75</v>
      </c>
      <c r="I30" s="282"/>
      <c r="J30" s="282">
        <v>0</v>
      </c>
      <c r="K30" s="282"/>
      <c r="L30" s="282">
        <v>0</v>
      </c>
      <c r="M30" s="282"/>
      <c r="N30" s="282">
        <v>0</v>
      </c>
      <c r="O30" s="282"/>
      <c r="P30" s="282">
        <v>0</v>
      </c>
      <c r="Q30" s="282"/>
      <c r="R30" s="282">
        <v>0</v>
      </c>
      <c r="S30" s="282"/>
      <c r="T30" s="282">
        <v>0</v>
      </c>
      <c r="U30" s="282"/>
      <c r="V30" s="282">
        <v>8.75</v>
      </c>
      <c r="W30" s="282"/>
      <c r="X30" s="282">
        <v>0</v>
      </c>
      <c r="Y30" s="282"/>
      <c r="Z30" s="282">
        <v>0</v>
      </c>
      <c r="AA30" s="282"/>
      <c r="AB30" s="282">
        <v>8.75</v>
      </c>
      <c r="AC30" s="282">
        <v>8.75</v>
      </c>
    </row>
    <row r="31" spans="1:35" s="181" customFormat="1" x14ac:dyDescent="0.25">
      <c r="A31" s="182" t="s">
        <v>169</v>
      </c>
      <c r="B31" s="185" t="s">
        <v>168</v>
      </c>
      <c r="C31" s="282">
        <v>0</v>
      </c>
      <c r="D31" s="282">
        <v>0</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5" s="181" customFormat="1" ht="31.5" x14ac:dyDescent="0.25">
      <c r="A32" s="182" t="s">
        <v>167</v>
      </c>
      <c r="B32" s="185" t="s">
        <v>166</v>
      </c>
      <c r="C32" s="282">
        <v>0</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181" customFormat="1" x14ac:dyDescent="0.25">
      <c r="A33" s="182" t="s">
        <v>165</v>
      </c>
      <c r="B33" s="185" t="s">
        <v>164</v>
      </c>
      <c r="C33" s="282">
        <v>0</v>
      </c>
      <c r="D33" s="282">
        <v>0</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181" customFormat="1" x14ac:dyDescent="0.25">
      <c r="A34" s="182" t="s">
        <v>163</v>
      </c>
      <c r="B34" s="185" t="s">
        <v>162</v>
      </c>
      <c r="C34" s="282">
        <v>8.75</v>
      </c>
      <c r="D34" s="282">
        <v>8.75</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181" customFormat="1" ht="48" customHeight="1" x14ac:dyDescent="0.25">
      <c r="A35" s="182" t="s">
        <v>63</v>
      </c>
      <c r="B35" s="183" t="s">
        <v>161</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181" customFormat="1" ht="44.25" customHeight="1" x14ac:dyDescent="0.25">
      <c r="A36" s="184" t="s">
        <v>160</v>
      </c>
      <c r="B36" s="185" t="s">
        <v>487</v>
      </c>
      <c r="C36" s="282"/>
      <c r="D36" s="282"/>
      <c r="E36" s="282"/>
      <c r="F36" s="282"/>
      <c r="G36" s="282">
        <v>0</v>
      </c>
      <c r="H36" s="282">
        <v>0</v>
      </c>
      <c r="I36" s="283" t="s">
        <v>468</v>
      </c>
      <c r="J36" s="282">
        <v>0</v>
      </c>
      <c r="K36" s="282" t="s">
        <v>468</v>
      </c>
      <c r="L36" s="282">
        <v>0</v>
      </c>
      <c r="M36" s="283" t="s">
        <v>468</v>
      </c>
      <c r="N36" s="282">
        <v>0</v>
      </c>
      <c r="O36" s="282" t="s">
        <v>468</v>
      </c>
      <c r="P36" s="282">
        <v>0</v>
      </c>
      <c r="Q36" s="283" t="s">
        <v>468</v>
      </c>
      <c r="R36" s="282">
        <v>0</v>
      </c>
      <c r="S36" s="282" t="s">
        <v>468</v>
      </c>
      <c r="T36" s="282">
        <v>0</v>
      </c>
      <c r="U36" s="283" t="s">
        <v>468</v>
      </c>
      <c r="V36" s="282">
        <v>0</v>
      </c>
      <c r="W36" s="282" t="s">
        <v>468</v>
      </c>
      <c r="X36" s="282">
        <v>0</v>
      </c>
      <c r="Y36" s="283" t="s">
        <v>468</v>
      </c>
      <c r="Z36" s="282">
        <v>0</v>
      </c>
      <c r="AA36" s="282" t="s">
        <v>468</v>
      </c>
      <c r="AB36" s="282">
        <v>0</v>
      </c>
      <c r="AC36" s="282">
        <v>0</v>
      </c>
    </row>
    <row r="37" spans="1:29" s="181" customFormat="1" ht="31.5" x14ac:dyDescent="0.25">
      <c r="A37" s="184" t="s">
        <v>159</v>
      </c>
      <c r="B37" s="187" t="s">
        <v>485</v>
      </c>
      <c r="C37" s="282"/>
      <c r="D37" s="282"/>
      <c r="E37" s="282"/>
      <c r="F37" s="282"/>
      <c r="G37" s="282">
        <v>0</v>
      </c>
      <c r="H37" s="282">
        <v>20</v>
      </c>
      <c r="I37" s="283">
        <v>4</v>
      </c>
      <c r="J37" s="282">
        <v>0</v>
      </c>
      <c r="K37" s="282" t="s">
        <v>468</v>
      </c>
      <c r="L37" s="282">
        <v>0</v>
      </c>
      <c r="M37" s="283" t="s">
        <v>468</v>
      </c>
      <c r="N37" s="282">
        <v>0</v>
      </c>
      <c r="O37" s="282" t="s">
        <v>468</v>
      </c>
      <c r="P37" s="282">
        <v>0</v>
      </c>
      <c r="Q37" s="283" t="s">
        <v>468</v>
      </c>
      <c r="R37" s="282">
        <v>0</v>
      </c>
      <c r="S37" s="282" t="s">
        <v>468</v>
      </c>
      <c r="T37" s="282">
        <v>0</v>
      </c>
      <c r="U37" s="283" t="s">
        <v>468</v>
      </c>
      <c r="V37" s="282">
        <v>0</v>
      </c>
      <c r="W37" s="282" t="s">
        <v>468</v>
      </c>
      <c r="X37" s="282">
        <v>0</v>
      </c>
      <c r="Y37" s="283" t="s">
        <v>468</v>
      </c>
      <c r="Z37" s="282">
        <v>0</v>
      </c>
      <c r="AA37" s="282" t="s">
        <v>468</v>
      </c>
      <c r="AB37" s="282">
        <v>20</v>
      </c>
      <c r="AC37" s="282">
        <v>0</v>
      </c>
    </row>
    <row r="38" spans="1:29" s="181" customFormat="1" x14ac:dyDescent="0.25">
      <c r="A38" s="184" t="s">
        <v>158</v>
      </c>
      <c r="B38" s="187" t="s">
        <v>149</v>
      </c>
      <c r="C38" s="282"/>
      <c r="D38" s="282"/>
      <c r="E38" s="282"/>
      <c r="F38" s="282"/>
      <c r="G38" s="282">
        <v>0</v>
      </c>
      <c r="H38" s="282">
        <v>0</v>
      </c>
      <c r="I38" s="283" t="s">
        <v>468</v>
      </c>
      <c r="J38" s="282">
        <v>0</v>
      </c>
      <c r="K38" s="282" t="s">
        <v>468</v>
      </c>
      <c r="L38" s="282">
        <v>0</v>
      </c>
      <c r="M38" s="283" t="s">
        <v>468</v>
      </c>
      <c r="N38" s="282">
        <v>0</v>
      </c>
      <c r="O38" s="282" t="s">
        <v>468</v>
      </c>
      <c r="P38" s="282">
        <v>0</v>
      </c>
      <c r="Q38" s="283" t="s">
        <v>468</v>
      </c>
      <c r="R38" s="282">
        <v>0</v>
      </c>
      <c r="S38" s="282" t="s">
        <v>468</v>
      </c>
      <c r="T38" s="282">
        <v>0</v>
      </c>
      <c r="U38" s="283" t="s">
        <v>468</v>
      </c>
      <c r="V38" s="282">
        <v>0</v>
      </c>
      <c r="W38" s="282" t="s">
        <v>468</v>
      </c>
      <c r="X38" s="282">
        <v>0</v>
      </c>
      <c r="Y38" s="283" t="s">
        <v>468</v>
      </c>
      <c r="Z38" s="282">
        <v>0</v>
      </c>
      <c r="AA38" s="282" t="s">
        <v>468</v>
      </c>
      <c r="AB38" s="282">
        <v>0</v>
      </c>
      <c r="AC38" s="282">
        <v>0</v>
      </c>
    </row>
    <row r="39" spans="1:29" s="181" customFormat="1" x14ac:dyDescent="0.25">
      <c r="A39" s="184" t="s">
        <v>157</v>
      </c>
      <c r="B39" s="185" t="s">
        <v>522</v>
      </c>
      <c r="C39" s="282"/>
      <c r="D39" s="282"/>
      <c r="E39" s="282"/>
      <c r="F39" s="282"/>
      <c r="G39" s="282">
        <v>0</v>
      </c>
      <c r="H39" s="282">
        <v>0</v>
      </c>
      <c r="I39" s="283" t="s">
        <v>468</v>
      </c>
      <c r="J39" s="282">
        <v>0</v>
      </c>
      <c r="K39" s="282" t="s">
        <v>468</v>
      </c>
      <c r="L39" s="282">
        <v>0</v>
      </c>
      <c r="M39" s="283" t="s">
        <v>468</v>
      </c>
      <c r="N39" s="282">
        <v>0</v>
      </c>
      <c r="O39" s="282" t="s">
        <v>468</v>
      </c>
      <c r="P39" s="282">
        <v>0</v>
      </c>
      <c r="Q39" s="283" t="s">
        <v>468</v>
      </c>
      <c r="R39" s="282">
        <v>0</v>
      </c>
      <c r="S39" s="282" t="s">
        <v>468</v>
      </c>
      <c r="T39" s="282">
        <v>0</v>
      </c>
      <c r="U39" s="283" t="s">
        <v>468</v>
      </c>
      <c r="V39" s="282">
        <v>0</v>
      </c>
      <c r="W39" s="282" t="s">
        <v>468</v>
      </c>
      <c r="X39" s="282">
        <v>0</v>
      </c>
      <c r="Y39" s="283" t="s">
        <v>468</v>
      </c>
      <c r="Z39" s="282">
        <v>0</v>
      </c>
      <c r="AA39" s="282" t="s">
        <v>468</v>
      </c>
      <c r="AB39" s="282">
        <v>0</v>
      </c>
      <c r="AC39" s="282">
        <v>0</v>
      </c>
    </row>
    <row r="40" spans="1:29" s="181" customFormat="1" x14ac:dyDescent="0.25">
      <c r="A40" s="184" t="s">
        <v>156</v>
      </c>
      <c r="B40" s="185" t="s">
        <v>488</v>
      </c>
      <c r="C40" s="282"/>
      <c r="D40" s="282"/>
      <c r="E40" s="282"/>
      <c r="F40" s="282"/>
      <c r="G40" s="282">
        <v>0</v>
      </c>
      <c r="H40" s="282">
        <v>0</v>
      </c>
      <c r="I40" s="283" t="s">
        <v>468</v>
      </c>
      <c r="J40" s="282">
        <v>0</v>
      </c>
      <c r="K40" s="282" t="s">
        <v>468</v>
      </c>
      <c r="L40" s="282">
        <v>0</v>
      </c>
      <c r="M40" s="283" t="s">
        <v>468</v>
      </c>
      <c r="N40" s="282">
        <v>0</v>
      </c>
      <c r="O40" s="282" t="s">
        <v>468</v>
      </c>
      <c r="P40" s="282">
        <v>0</v>
      </c>
      <c r="Q40" s="283" t="s">
        <v>468</v>
      </c>
      <c r="R40" s="282">
        <v>0</v>
      </c>
      <c r="S40" s="282" t="s">
        <v>468</v>
      </c>
      <c r="T40" s="282">
        <v>0</v>
      </c>
      <c r="U40" s="283" t="s">
        <v>468</v>
      </c>
      <c r="V40" s="282">
        <v>0</v>
      </c>
      <c r="W40" s="282" t="s">
        <v>468</v>
      </c>
      <c r="X40" s="282">
        <v>0</v>
      </c>
      <c r="Y40" s="283" t="s">
        <v>468</v>
      </c>
      <c r="Z40" s="282">
        <v>0</v>
      </c>
      <c r="AA40" s="282" t="s">
        <v>468</v>
      </c>
      <c r="AB40" s="282">
        <v>0</v>
      </c>
      <c r="AC40" s="282">
        <v>0</v>
      </c>
    </row>
    <row r="41" spans="1:29" s="181" customFormat="1" x14ac:dyDescent="0.25">
      <c r="A41" s="184" t="s">
        <v>155</v>
      </c>
      <c r="B41" s="185" t="s">
        <v>489</v>
      </c>
      <c r="C41" s="282"/>
      <c r="D41" s="282"/>
      <c r="E41" s="282"/>
      <c r="F41" s="282"/>
      <c r="G41" s="282">
        <v>0</v>
      </c>
      <c r="H41" s="282">
        <v>0</v>
      </c>
      <c r="I41" s="283" t="s">
        <v>468</v>
      </c>
      <c r="J41" s="282">
        <v>0</v>
      </c>
      <c r="K41" s="282" t="s">
        <v>468</v>
      </c>
      <c r="L41" s="282">
        <v>0</v>
      </c>
      <c r="M41" s="283" t="s">
        <v>468</v>
      </c>
      <c r="N41" s="282">
        <v>0</v>
      </c>
      <c r="O41" s="282" t="s">
        <v>468</v>
      </c>
      <c r="P41" s="282">
        <v>0</v>
      </c>
      <c r="Q41" s="283" t="s">
        <v>468</v>
      </c>
      <c r="R41" s="282">
        <v>0</v>
      </c>
      <c r="S41" s="282" t="s">
        <v>468</v>
      </c>
      <c r="T41" s="282">
        <v>0</v>
      </c>
      <c r="U41" s="283" t="s">
        <v>468</v>
      </c>
      <c r="V41" s="282">
        <v>0</v>
      </c>
      <c r="W41" s="282" t="s">
        <v>468</v>
      </c>
      <c r="X41" s="282">
        <v>0</v>
      </c>
      <c r="Y41" s="283" t="s">
        <v>468</v>
      </c>
      <c r="Z41" s="282">
        <v>0</v>
      </c>
      <c r="AA41" s="282" t="s">
        <v>468</v>
      </c>
      <c r="AB41" s="282">
        <v>0</v>
      </c>
      <c r="AC41" s="282">
        <v>0</v>
      </c>
    </row>
    <row r="42" spans="1:29" s="181" customFormat="1" x14ac:dyDescent="0.25">
      <c r="A42" s="184" t="s">
        <v>154</v>
      </c>
      <c r="B42" s="185" t="s">
        <v>490</v>
      </c>
      <c r="C42" s="282"/>
      <c r="D42" s="282"/>
      <c r="E42" s="282"/>
      <c r="F42" s="282"/>
      <c r="G42" s="282">
        <v>0</v>
      </c>
      <c r="H42" s="282">
        <v>0</v>
      </c>
      <c r="I42" s="283" t="s">
        <v>468</v>
      </c>
      <c r="J42" s="282">
        <v>0</v>
      </c>
      <c r="K42" s="282" t="s">
        <v>468</v>
      </c>
      <c r="L42" s="282">
        <v>0</v>
      </c>
      <c r="M42" s="283" t="s">
        <v>468</v>
      </c>
      <c r="N42" s="282">
        <v>0</v>
      </c>
      <c r="O42" s="282" t="s">
        <v>468</v>
      </c>
      <c r="P42" s="282">
        <v>0</v>
      </c>
      <c r="Q42" s="283" t="s">
        <v>468</v>
      </c>
      <c r="R42" s="282">
        <v>0</v>
      </c>
      <c r="S42" s="282" t="s">
        <v>468</v>
      </c>
      <c r="T42" s="282">
        <v>0</v>
      </c>
      <c r="U42" s="283" t="s">
        <v>468</v>
      </c>
      <c r="V42" s="282">
        <v>0</v>
      </c>
      <c r="W42" s="282" t="s">
        <v>468</v>
      </c>
      <c r="X42" s="282">
        <v>0</v>
      </c>
      <c r="Y42" s="283" t="s">
        <v>468</v>
      </c>
      <c r="Z42" s="282">
        <v>0</v>
      </c>
      <c r="AA42" s="282" t="s">
        <v>468</v>
      </c>
      <c r="AB42" s="282">
        <v>0</v>
      </c>
      <c r="AC42" s="282">
        <v>0</v>
      </c>
    </row>
    <row r="43" spans="1:29" s="181" customFormat="1" x14ac:dyDescent="0.25">
      <c r="A43" s="184" t="s">
        <v>491</v>
      </c>
      <c r="B43" s="185" t="s">
        <v>492</v>
      </c>
      <c r="C43" s="282"/>
      <c r="D43" s="282"/>
      <c r="E43" s="282"/>
      <c r="F43" s="282"/>
      <c r="G43" s="282">
        <v>0</v>
      </c>
      <c r="H43" s="282">
        <v>0</v>
      </c>
      <c r="I43" s="283" t="s">
        <v>468</v>
      </c>
      <c r="J43" s="282">
        <v>0</v>
      </c>
      <c r="K43" s="282" t="s">
        <v>468</v>
      </c>
      <c r="L43" s="282">
        <v>0</v>
      </c>
      <c r="M43" s="283" t="s">
        <v>468</v>
      </c>
      <c r="N43" s="282">
        <v>0</v>
      </c>
      <c r="O43" s="282" t="s">
        <v>468</v>
      </c>
      <c r="P43" s="282">
        <v>0</v>
      </c>
      <c r="Q43" s="283" t="s">
        <v>468</v>
      </c>
      <c r="R43" s="282">
        <v>0</v>
      </c>
      <c r="S43" s="282" t="s">
        <v>468</v>
      </c>
      <c r="T43" s="282">
        <v>0</v>
      </c>
      <c r="U43" s="283" t="s">
        <v>468</v>
      </c>
      <c r="V43" s="282">
        <v>0</v>
      </c>
      <c r="W43" s="282" t="s">
        <v>468</v>
      </c>
      <c r="X43" s="282">
        <v>0</v>
      </c>
      <c r="Y43" s="283" t="s">
        <v>468</v>
      </c>
      <c r="Z43" s="282">
        <v>0</v>
      </c>
      <c r="AA43" s="282" t="s">
        <v>468</v>
      </c>
      <c r="AB43" s="282">
        <v>0</v>
      </c>
      <c r="AC43" s="282">
        <v>0</v>
      </c>
    </row>
    <row r="44" spans="1:29" s="181" customFormat="1" x14ac:dyDescent="0.25">
      <c r="A44" s="184" t="s">
        <v>493</v>
      </c>
      <c r="B44" s="185" t="s">
        <v>494</v>
      </c>
      <c r="C44" s="282"/>
      <c r="D44" s="282"/>
      <c r="E44" s="282"/>
      <c r="F44" s="282"/>
      <c r="G44" s="282">
        <v>0</v>
      </c>
      <c r="H44" s="282">
        <v>0</v>
      </c>
      <c r="I44" s="283" t="s">
        <v>468</v>
      </c>
      <c r="J44" s="282">
        <v>0</v>
      </c>
      <c r="K44" s="282" t="s">
        <v>468</v>
      </c>
      <c r="L44" s="282">
        <v>0</v>
      </c>
      <c r="M44" s="283" t="s">
        <v>468</v>
      </c>
      <c r="N44" s="282">
        <v>0</v>
      </c>
      <c r="O44" s="282" t="s">
        <v>468</v>
      </c>
      <c r="P44" s="282">
        <v>0</v>
      </c>
      <c r="Q44" s="283" t="s">
        <v>468</v>
      </c>
      <c r="R44" s="282">
        <v>0</v>
      </c>
      <c r="S44" s="282" t="s">
        <v>468</v>
      </c>
      <c r="T44" s="282">
        <v>0</v>
      </c>
      <c r="U44" s="283" t="s">
        <v>468</v>
      </c>
      <c r="V44" s="282">
        <v>0</v>
      </c>
      <c r="W44" s="282" t="s">
        <v>468</v>
      </c>
      <c r="X44" s="282">
        <v>0</v>
      </c>
      <c r="Y44" s="283" t="s">
        <v>468</v>
      </c>
      <c r="Z44" s="282">
        <v>0</v>
      </c>
      <c r="AA44" s="282" t="s">
        <v>468</v>
      </c>
      <c r="AB44" s="282">
        <v>0</v>
      </c>
      <c r="AC44" s="282">
        <v>0</v>
      </c>
    </row>
    <row r="45" spans="1:29" s="181" customFormat="1" x14ac:dyDescent="0.25">
      <c r="A45" s="184" t="s">
        <v>495</v>
      </c>
      <c r="B45" s="185" t="s">
        <v>496</v>
      </c>
      <c r="C45" s="282"/>
      <c r="D45" s="282"/>
      <c r="E45" s="282"/>
      <c r="F45" s="282"/>
      <c r="G45" s="282">
        <v>0</v>
      </c>
      <c r="H45" s="282">
        <v>0</v>
      </c>
      <c r="I45" s="283" t="s">
        <v>468</v>
      </c>
      <c r="J45" s="282">
        <v>0</v>
      </c>
      <c r="K45" s="282" t="s">
        <v>468</v>
      </c>
      <c r="L45" s="282">
        <v>0</v>
      </c>
      <c r="M45" s="283" t="s">
        <v>468</v>
      </c>
      <c r="N45" s="282">
        <v>0</v>
      </c>
      <c r="O45" s="282" t="s">
        <v>468</v>
      </c>
      <c r="P45" s="282">
        <v>0</v>
      </c>
      <c r="Q45" s="283" t="s">
        <v>468</v>
      </c>
      <c r="R45" s="282">
        <v>0</v>
      </c>
      <c r="S45" s="282" t="s">
        <v>468</v>
      </c>
      <c r="T45" s="282">
        <v>0</v>
      </c>
      <c r="U45" s="283" t="s">
        <v>468</v>
      </c>
      <c r="V45" s="282">
        <v>0</v>
      </c>
      <c r="W45" s="282" t="s">
        <v>468</v>
      </c>
      <c r="X45" s="282">
        <v>0</v>
      </c>
      <c r="Y45" s="283" t="s">
        <v>468</v>
      </c>
      <c r="Z45" s="282">
        <v>0</v>
      </c>
      <c r="AA45" s="282" t="s">
        <v>468</v>
      </c>
      <c r="AB45" s="282">
        <v>0</v>
      </c>
      <c r="AC45" s="282">
        <v>0</v>
      </c>
    </row>
    <row r="46" spans="1:29" s="181" customFormat="1" x14ac:dyDescent="0.25">
      <c r="A46" s="184" t="s">
        <v>497</v>
      </c>
      <c r="B46" s="185" t="s">
        <v>498</v>
      </c>
      <c r="C46" s="282"/>
      <c r="D46" s="282"/>
      <c r="E46" s="282"/>
      <c r="F46" s="282"/>
      <c r="G46" s="282">
        <v>0</v>
      </c>
      <c r="H46" s="282">
        <v>0</v>
      </c>
      <c r="I46" s="283" t="s">
        <v>468</v>
      </c>
      <c r="J46" s="282">
        <v>0</v>
      </c>
      <c r="K46" s="282" t="s">
        <v>468</v>
      </c>
      <c r="L46" s="282">
        <v>0</v>
      </c>
      <c r="M46" s="283" t="s">
        <v>468</v>
      </c>
      <c r="N46" s="282">
        <v>0</v>
      </c>
      <c r="O46" s="282" t="s">
        <v>468</v>
      </c>
      <c r="P46" s="282">
        <v>0</v>
      </c>
      <c r="Q46" s="283" t="s">
        <v>468</v>
      </c>
      <c r="R46" s="282">
        <v>0</v>
      </c>
      <c r="S46" s="282" t="s">
        <v>468</v>
      </c>
      <c r="T46" s="282">
        <v>0</v>
      </c>
      <c r="U46" s="283" t="s">
        <v>468</v>
      </c>
      <c r="V46" s="282">
        <v>0</v>
      </c>
      <c r="W46" s="282" t="s">
        <v>468</v>
      </c>
      <c r="X46" s="282">
        <v>0</v>
      </c>
      <c r="Y46" s="283" t="s">
        <v>468</v>
      </c>
      <c r="Z46" s="282">
        <v>0</v>
      </c>
      <c r="AA46" s="282" t="s">
        <v>468</v>
      </c>
      <c r="AB46" s="282">
        <v>0</v>
      </c>
      <c r="AC46" s="282">
        <v>0</v>
      </c>
    </row>
    <row r="47" spans="1:29" s="181" customFormat="1" x14ac:dyDescent="0.25">
      <c r="A47" s="182" t="s">
        <v>62</v>
      </c>
      <c r="B47" s="183" t="s">
        <v>153</v>
      </c>
      <c r="C47" s="282"/>
      <c r="D47" s="282"/>
      <c r="E47" s="282"/>
      <c r="F47" s="282"/>
      <c r="G47" s="282"/>
      <c r="H47" s="282"/>
      <c r="I47" s="282"/>
      <c r="J47" s="282"/>
      <c r="K47" s="282"/>
      <c r="L47" s="282"/>
      <c r="M47" s="282"/>
      <c r="N47" s="282"/>
      <c r="O47" s="282"/>
      <c r="P47" s="282"/>
      <c r="Q47" s="282"/>
      <c r="R47" s="282"/>
      <c r="S47" s="283"/>
      <c r="T47" s="282"/>
      <c r="U47" s="282"/>
      <c r="V47" s="282"/>
      <c r="W47" s="282"/>
      <c r="X47" s="282"/>
      <c r="Y47" s="282"/>
      <c r="Z47" s="282"/>
      <c r="AA47" s="282"/>
      <c r="AB47" s="282"/>
      <c r="AC47" s="282"/>
    </row>
    <row r="48" spans="1:29" s="181" customFormat="1" ht="33.75" customHeight="1" x14ac:dyDescent="0.25">
      <c r="A48" s="184" t="s">
        <v>152</v>
      </c>
      <c r="B48" s="185" t="s">
        <v>487</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v>0</v>
      </c>
      <c r="AA48" s="282"/>
      <c r="AB48" s="282">
        <v>0</v>
      </c>
      <c r="AC48" s="282">
        <v>0</v>
      </c>
    </row>
    <row r="49" spans="1:29" s="181" customFormat="1" ht="31.5" x14ac:dyDescent="0.25">
      <c r="A49" s="184" t="s">
        <v>151</v>
      </c>
      <c r="B49" s="187" t="s">
        <v>485</v>
      </c>
      <c r="C49" s="282">
        <v>20</v>
      </c>
      <c r="D49" s="282">
        <v>20</v>
      </c>
      <c r="E49" s="282"/>
      <c r="F49" s="282"/>
      <c r="G49" s="282">
        <v>0</v>
      </c>
      <c r="H49" s="282">
        <v>20</v>
      </c>
      <c r="I49" s="282"/>
      <c r="J49" s="282">
        <v>0</v>
      </c>
      <c r="K49" s="282"/>
      <c r="L49" s="282">
        <v>0</v>
      </c>
      <c r="M49" s="282"/>
      <c r="N49" s="282">
        <v>0</v>
      </c>
      <c r="O49" s="282"/>
      <c r="P49" s="282">
        <v>0</v>
      </c>
      <c r="Q49" s="282"/>
      <c r="R49" s="282">
        <v>0</v>
      </c>
      <c r="S49" s="282"/>
      <c r="T49" s="282">
        <v>0</v>
      </c>
      <c r="U49" s="282"/>
      <c r="V49" s="282">
        <v>20</v>
      </c>
      <c r="W49" s="282"/>
      <c r="X49" s="282">
        <v>0</v>
      </c>
      <c r="Y49" s="282"/>
      <c r="Z49" s="282">
        <v>0</v>
      </c>
      <c r="AA49" s="282"/>
      <c r="AB49" s="282">
        <v>20</v>
      </c>
      <c r="AC49" s="282">
        <v>20</v>
      </c>
    </row>
    <row r="50" spans="1:29" s="181" customFormat="1" x14ac:dyDescent="0.25">
      <c r="A50" s="184" t="s">
        <v>150</v>
      </c>
      <c r="B50" s="187" t="s">
        <v>149</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v>0</v>
      </c>
      <c r="AA50" s="282"/>
      <c r="AB50" s="282">
        <v>0</v>
      </c>
      <c r="AC50" s="282">
        <v>0</v>
      </c>
    </row>
    <row r="51" spans="1:29" s="181" customFormat="1" ht="31.5" x14ac:dyDescent="0.25">
      <c r="A51" s="184" t="s">
        <v>148</v>
      </c>
      <c r="B51" s="185" t="s">
        <v>147</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v>0</v>
      </c>
      <c r="AA51" s="282"/>
      <c r="AB51" s="282">
        <v>0</v>
      </c>
      <c r="AC51" s="282">
        <v>0</v>
      </c>
    </row>
    <row r="52" spans="1:29" s="181" customFormat="1" ht="31.5" x14ac:dyDescent="0.25">
      <c r="A52" s="184" t="s">
        <v>146</v>
      </c>
      <c r="B52" s="185" t="s">
        <v>145</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v>0</v>
      </c>
      <c r="AA52" s="282"/>
      <c r="AB52" s="282">
        <v>0</v>
      </c>
      <c r="AC52" s="282">
        <v>0</v>
      </c>
    </row>
    <row r="53" spans="1:29" s="181" customFormat="1" x14ac:dyDescent="0.25">
      <c r="A53" s="184" t="s">
        <v>144</v>
      </c>
      <c r="B53" s="185" t="s">
        <v>143</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v>0</v>
      </c>
      <c r="AA53" s="282"/>
      <c r="AB53" s="282">
        <v>0</v>
      </c>
      <c r="AC53" s="282">
        <v>0</v>
      </c>
    </row>
    <row r="54" spans="1:29" s="181" customFormat="1" x14ac:dyDescent="0.25">
      <c r="A54" s="184" t="s">
        <v>142</v>
      </c>
      <c r="B54" s="185" t="s">
        <v>488</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v>0</v>
      </c>
      <c r="AA54" s="282"/>
      <c r="AB54" s="282">
        <v>0</v>
      </c>
      <c r="AC54" s="282">
        <v>0</v>
      </c>
    </row>
    <row r="55" spans="1:29" s="181" customFormat="1" x14ac:dyDescent="0.25">
      <c r="A55" s="184" t="s">
        <v>499</v>
      </c>
      <c r="B55" s="185" t="s">
        <v>489</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v>0</v>
      </c>
      <c r="AA55" s="282"/>
      <c r="AB55" s="282">
        <v>0</v>
      </c>
      <c r="AC55" s="282">
        <v>0</v>
      </c>
    </row>
    <row r="56" spans="1:29" s="181" customFormat="1" x14ac:dyDescent="0.25">
      <c r="A56" s="184" t="s">
        <v>500</v>
      </c>
      <c r="B56" s="185" t="s">
        <v>490</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v>0</v>
      </c>
      <c r="AA56" s="282"/>
      <c r="AB56" s="282">
        <v>0</v>
      </c>
      <c r="AC56" s="282">
        <v>0</v>
      </c>
    </row>
    <row r="57" spans="1:29" s="181" customFormat="1" x14ac:dyDescent="0.25">
      <c r="A57" s="184" t="s">
        <v>501</v>
      </c>
      <c r="B57" s="185" t="s">
        <v>492</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v>0</v>
      </c>
      <c r="AA57" s="282"/>
      <c r="AB57" s="282">
        <v>0</v>
      </c>
      <c r="AC57" s="282">
        <v>0</v>
      </c>
    </row>
    <row r="58" spans="1:29" s="181" customFormat="1" x14ac:dyDescent="0.25">
      <c r="A58" s="184" t="s">
        <v>502</v>
      </c>
      <c r="B58" s="185" t="s">
        <v>494</v>
      </c>
      <c r="C58" s="282">
        <v>0</v>
      </c>
      <c r="D58" s="282">
        <v>0</v>
      </c>
      <c r="E58" s="282"/>
      <c r="F58" s="282"/>
      <c r="G58" s="282">
        <v>0</v>
      </c>
      <c r="H58" s="282">
        <v>0</v>
      </c>
      <c r="I58" s="282"/>
      <c r="J58" s="282">
        <v>0</v>
      </c>
      <c r="K58" s="282"/>
      <c r="L58" s="282">
        <v>0</v>
      </c>
      <c r="M58" s="282"/>
      <c r="N58" s="282">
        <v>0</v>
      </c>
      <c r="O58" s="282"/>
      <c r="P58" s="282">
        <v>0</v>
      </c>
      <c r="Q58" s="282"/>
      <c r="R58" s="282">
        <v>0</v>
      </c>
      <c r="S58" s="282"/>
      <c r="T58" s="282">
        <v>0</v>
      </c>
      <c r="U58" s="282"/>
      <c r="V58" s="282">
        <v>0</v>
      </c>
      <c r="W58" s="282"/>
      <c r="X58" s="282">
        <v>0</v>
      </c>
      <c r="Y58" s="282"/>
      <c r="Z58" s="282">
        <v>0</v>
      </c>
      <c r="AA58" s="282"/>
      <c r="AB58" s="282">
        <v>0</v>
      </c>
      <c r="AC58" s="282">
        <v>0</v>
      </c>
    </row>
    <row r="59" spans="1:29" s="181" customFormat="1" x14ac:dyDescent="0.25">
      <c r="A59" s="184" t="s">
        <v>503</v>
      </c>
      <c r="B59" s="185" t="s">
        <v>496</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v>0</v>
      </c>
      <c r="AA59" s="282"/>
      <c r="AB59" s="282">
        <v>0</v>
      </c>
      <c r="AC59" s="282">
        <v>0</v>
      </c>
    </row>
    <row r="60" spans="1:29" s="181" customFormat="1" x14ac:dyDescent="0.25">
      <c r="A60" s="184" t="s">
        <v>504</v>
      </c>
      <c r="B60" s="185" t="s">
        <v>498</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v>0</v>
      </c>
      <c r="AA60" s="282"/>
      <c r="AB60" s="282">
        <v>0</v>
      </c>
      <c r="AC60" s="282">
        <v>0</v>
      </c>
    </row>
    <row r="61" spans="1:29" s="181" customFormat="1" ht="35.25" customHeight="1" x14ac:dyDescent="0.25">
      <c r="A61" s="182" t="s">
        <v>60</v>
      </c>
      <c r="B61" s="183" t="s">
        <v>141</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181" customFormat="1" x14ac:dyDescent="0.25">
      <c r="A62" s="184" t="s">
        <v>140</v>
      </c>
      <c r="B62" s="185" t="s">
        <v>139</v>
      </c>
      <c r="C62" s="282">
        <v>8.75</v>
      </c>
      <c r="D62" s="282">
        <v>8.75</v>
      </c>
      <c r="E62" s="282"/>
      <c r="F62" s="282"/>
      <c r="G62" s="282">
        <v>0</v>
      </c>
      <c r="H62" s="282">
        <v>8.75</v>
      </c>
      <c r="I62" s="282"/>
      <c r="J62" s="282">
        <v>0</v>
      </c>
      <c r="K62" s="282"/>
      <c r="L62" s="282">
        <v>0</v>
      </c>
      <c r="M62" s="282"/>
      <c r="N62" s="282">
        <v>0</v>
      </c>
      <c r="O62" s="282"/>
      <c r="P62" s="282">
        <v>0</v>
      </c>
      <c r="Q62" s="282"/>
      <c r="R62" s="282">
        <v>0</v>
      </c>
      <c r="S62" s="282"/>
      <c r="T62" s="282">
        <v>0</v>
      </c>
      <c r="U62" s="282"/>
      <c r="V62" s="282">
        <v>8.75</v>
      </c>
      <c r="W62" s="282"/>
      <c r="X62" s="282">
        <v>0</v>
      </c>
      <c r="Y62" s="282"/>
      <c r="Z62" s="282">
        <v>0</v>
      </c>
      <c r="AA62" s="282"/>
      <c r="AB62" s="282">
        <v>8.75</v>
      </c>
      <c r="AC62" s="282">
        <v>8.75</v>
      </c>
    </row>
    <row r="63" spans="1:29" s="181" customFormat="1" x14ac:dyDescent="0.25">
      <c r="A63" s="184" t="s">
        <v>138</v>
      </c>
      <c r="B63" s="187" t="s">
        <v>132</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v>0</v>
      </c>
      <c r="AA63" s="282"/>
      <c r="AB63" s="282">
        <v>0</v>
      </c>
      <c r="AC63" s="282">
        <v>0</v>
      </c>
    </row>
    <row r="64" spans="1:29" s="181" customFormat="1" x14ac:dyDescent="0.25">
      <c r="A64" s="184" t="s">
        <v>137</v>
      </c>
      <c r="B64" s="185" t="s">
        <v>131</v>
      </c>
      <c r="C64" s="282"/>
      <c r="D64" s="282"/>
      <c r="E64" s="282"/>
      <c r="F64" s="282"/>
      <c r="G64" s="282">
        <v>0</v>
      </c>
      <c r="H64" s="282">
        <v>20</v>
      </c>
      <c r="I64" s="282"/>
      <c r="J64" s="282">
        <v>0</v>
      </c>
      <c r="K64" s="282"/>
      <c r="L64" s="282">
        <v>0</v>
      </c>
      <c r="M64" s="282"/>
      <c r="N64" s="282">
        <v>0</v>
      </c>
      <c r="O64" s="282"/>
      <c r="P64" s="282">
        <v>0</v>
      </c>
      <c r="Q64" s="282"/>
      <c r="R64" s="282">
        <v>0</v>
      </c>
      <c r="S64" s="282"/>
      <c r="T64" s="282">
        <v>0</v>
      </c>
      <c r="U64" s="282"/>
      <c r="V64" s="282">
        <v>20</v>
      </c>
      <c r="W64" s="282"/>
      <c r="X64" s="282">
        <v>0</v>
      </c>
      <c r="Y64" s="282"/>
      <c r="Z64" s="282">
        <v>0</v>
      </c>
      <c r="AA64" s="282"/>
      <c r="AB64" s="282">
        <v>20</v>
      </c>
      <c r="AC64" s="282">
        <v>20</v>
      </c>
    </row>
    <row r="65" spans="1:29" s="181" customFormat="1" x14ac:dyDescent="0.25">
      <c r="A65" s="184" t="s">
        <v>136</v>
      </c>
      <c r="B65" s="187" t="s">
        <v>130</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v>0</v>
      </c>
      <c r="AA65" s="282"/>
      <c r="AB65" s="282">
        <v>0</v>
      </c>
      <c r="AC65" s="282">
        <v>0</v>
      </c>
    </row>
    <row r="66" spans="1:29" s="181" customFormat="1" x14ac:dyDescent="0.25">
      <c r="A66" s="184" t="s">
        <v>135</v>
      </c>
      <c r="B66" s="187" t="s">
        <v>129</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v>0</v>
      </c>
      <c r="AA66" s="282"/>
      <c r="AB66" s="282">
        <v>0</v>
      </c>
      <c r="AC66" s="282">
        <v>0</v>
      </c>
    </row>
    <row r="67" spans="1:29" s="181" customFormat="1" x14ac:dyDescent="0.25">
      <c r="A67" s="184" t="s">
        <v>134</v>
      </c>
      <c r="B67" s="187" t="s">
        <v>488</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v>0</v>
      </c>
      <c r="AA67" s="282"/>
      <c r="AB67" s="282">
        <v>0</v>
      </c>
      <c r="AC67" s="282">
        <v>0</v>
      </c>
    </row>
    <row r="68" spans="1:29" s="181" customFormat="1" x14ac:dyDescent="0.25">
      <c r="A68" s="184" t="s">
        <v>505</v>
      </c>
      <c r="B68" s="187" t="s">
        <v>489</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v>0</v>
      </c>
      <c r="AA68" s="282"/>
      <c r="AB68" s="282">
        <v>0</v>
      </c>
      <c r="AC68" s="282">
        <v>0</v>
      </c>
    </row>
    <row r="69" spans="1:29" s="181" customFormat="1" x14ac:dyDescent="0.25">
      <c r="A69" s="184" t="s">
        <v>506</v>
      </c>
      <c r="B69" s="187" t="s">
        <v>490</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v>0</v>
      </c>
      <c r="AA69" s="282"/>
      <c r="AB69" s="282">
        <v>0</v>
      </c>
      <c r="AC69" s="282">
        <v>0</v>
      </c>
    </row>
    <row r="70" spans="1:29" s="181" customFormat="1" x14ac:dyDescent="0.25">
      <c r="A70" s="184" t="s">
        <v>507</v>
      </c>
      <c r="B70" s="187" t="s">
        <v>492</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v>0</v>
      </c>
      <c r="AA70" s="282"/>
      <c r="AB70" s="282">
        <v>0</v>
      </c>
      <c r="AC70" s="282">
        <v>0</v>
      </c>
    </row>
    <row r="71" spans="1:29" s="181" customFormat="1" x14ac:dyDescent="0.25">
      <c r="A71" s="184" t="s">
        <v>508</v>
      </c>
      <c r="B71" s="187" t="s">
        <v>494</v>
      </c>
      <c r="C71" s="282"/>
      <c r="D71" s="282"/>
      <c r="E71" s="282"/>
      <c r="F71" s="282"/>
      <c r="G71" s="282">
        <v>0</v>
      </c>
      <c r="H71" s="282">
        <v>0</v>
      </c>
      <c r="I71" s="282"/>
      <c r="J71" s="282">
        <v>0</v>
      </c>
      <c r="K71" s="282"/>
      <c r="L71" s="282">
        <v>0</v>
      </c>
      <c r="M71" s="282"/>
      <c r="N71" s="282">
        <v>0</v>
      </c>
      <c r="O71" s="282"/>
      <c r="P71" s="282">
        <v>0</v>
      </c>
      <c r="Q71" s="282"/>
      <c r="R71" s="282">
        <v>0</v>
      </c>
      <c r="S71" s="282"/>
      <c r="T71" s="282">
        <v>0</v>
      </c>
      <c r="U71" s="282"/>
      <c r="V71" s="282">
        <v>0</v>
      </c>
      <c r="W71" s="282"/>
      <c r="X71" s="282">
        <v>0</v>
      </c>
      <c r="Y71" s="282"/>
      <c r="Z71" s="282">
        <v>0</v>
      </c>
      <c r="AA71" s="282"/>
      <c r="AB71" s="282">
        <v>0</v>
      </c>
      <c r="AC71" s="282">
        <v>0</v>
      </c>
    </row>
    <row r="72" spans="1:29" s="181" customFormat="1" x14ac:dyDescent="0.25">
      <c r="A72" s="184" t="s">
        <v>509</v>
      </c>
      <c r="B72" s="187" t="s">
        <v>496</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v>0</v>
      </c>
      <c r="AA72" s="282"/>
      <c r="AB72" s="282">
        <v>0</v>
      </c>
      <c r="AC72" s="282">
        <v>0</v>
      </c>
    </row>
    <row r="73" spans="1:29" s="181" customFormat="1" x14ac:dyDescent="0.25">
      <c r="A73" s="184" t="s">
        <v>510</v>
      </c>
      <c r="B73" s="187" t="s">
        <v>498</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v>0</v>
      </c>
      <c r="AA73" s="282"/>
      <c r="AB73" s="282">
        <v>0</v>
      </c>
      <c r="AC73" s="282">
        <v>0</v>
      </c>
    </row>
    <row r="74" spans="1:29" s="181" customFormat="1" ht="36.75" customHeight="1" x14ac:dyDescent="0.25">
      <c r="A74" s="182" t="s">
        <v>59</v>
      </c>
      <c r="B74" s="188" t="s">
        <v>226</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v>0</v>
      </c>
      <c r="AA74" s="282"/>
      <c r="AB74" s="282">
        <v>0</v>
      </c>
      <c r="AC74" s="282">
        <v>0</v>
      </c>
    </row>
    <row r="75" spans="1:29" s="181" customFormat="1" x14ac:dyDescent="0.25">
      <c r="A75" s="182" t="s">
        <v>57</v>
      </c>
      <c r="B75" s="183" t="s">
        <v>133</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181" customFormat="1" ht="45" customHeight="1" x14ac:dyDescent="0.25">
      <c r="A76" s="184" t="s">
        <v>221</v>
      </c>
      <c r="B76" s="185" t="s">
        <v>487</v>
      </c>
      <c r="C76" s="278"/>
      <c r="D76" s="189"/>
      <c r="E76" s="279"/>
      <c r="F76" s="279"/>
      <c r="G76" s="282">
        <v>0</v>
      </c>
      <c r="H76" s="282">
        <v>0</v>
      </c>
      <c r="I76" s="279"/>
      <c r="J76" s="282">
        <v>0</v>
      </c>
      <c r="K76" s="189"/>
      <c r="L76" s="282">
        <v>0</v>
      </c>
      <c r="M76" s="189"/>
      <c r="N76" s="282">
        <v>0</v>
      </c>
      <c r="O76" s="189"/>
      <c r="P76" s="282">
        <v>0</v>
      </c>
      <c r="Q76" s="189"/>
      <c r="R76" s="282">
        <v>0</v>
      </c>
      <c r="S76" s="189"/>
      <c r="T76" s="282">
        <v>0</v>
      </c>
      <c r="U76" s="189"/>
      <c r="V76" s="282">
        <v>0</v>
      </c>
      <c r="W76" s="189"/>
      <c r="X76" s="282">
        <v>0</v>
      </c>
      <c r="Y76" s="189"/>
      <c r="Z76" s="282">
        <v>0</v>
      </c>
      <c r="AA76" s="189"/>
      <c r="AB76" s="282">
        <v>0</v>
      </c>
      <c r="AC76" s="282">
        <v>0</v>
      </c>
    </row>
    <row r="77" spans="1:29" s="181" customFormat="1" ht="39.75" customHeight="1" x14ac:dyDescent="0.25">
      <c r="A77" s="184" t="s">
        <v>222</v>
      </c>
      <c r="B77" s="187" t="s">
        <v>485</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v>0</v>
      </c>
      <c r="AA77" s="282"/>
      <c r="AB77" s="282">
        <v>0</v>
      </c>
      <c r="AC77" s="282">
        <v>0</v>
      </c>
    </row>
    <row r="78" spans="1:29" s="181" customFormat="1" x14ac:dyDescent="0.25">
      <c r="A78" s="184" t="s">
        <v>223</v>
      </c>
      <c r="B78" s="187" t="s">
        <v>149</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v>0</v>
      </c>
      <c r="AA78" s="282"/>
      <c r="AB78" s="282">
        <v>0</v>
      </c>
      <c r="AC78" s="282">
        <v>0</v>
      </c>
    </row>
    <row r="79" spans="1:29" s="181" customFormat="1" x14ac:dyDescent="0.25">
      <c r="A79" s="184" t="s">
        <v>224</v>
      </c>
      <c r="B79" s="185" t="s">
        <v>486</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v>0</v>
      </c>
      <c r="AA79" s="282"/>
      <c r="AB79" s="282">
        <v>0</v>
      </c>
      <c r="AC79" s="282">
        <v>0</v>
      </c>
    </row>
    <row r="80" spans="1:29" s="181" customFormat="1" x14ac:dyDescent="0.25">
      <c r="A80" s="184" t="s">
        <v>225</v>
      </c>
      <c r="B80" s="185" t="s">
        <v>488</v>
      </c>
      <c r="C80" s="278"/>
      <c r="D80" s="189"/>
      <c r="E80" s="279"/>
      <c r="F80" s="279"/>
      <c r="G80" s="282">
        <v>0</v>
      </c>
      <c r="H80" s="282">
        <v>0</v>
      </c>
      <c r="I80" s="279"/>
      <c r="J80" s="282">
        <v>0</v>
      </c>
      <c r="K80" s="189"/>
      <c r="L80" s="282">
        <v>0</v>
      </c>
      <c r="M80" s="189"/>
      <c r="N80" s="282">
        <v>0</v>
      </c>
      <c r="O80" s="189"/>
      <c r="P80" s="282">
        <v>0</v>
      </c>
      <c r="Q80" s="189"/>
      <c r="R80" s="282">
        <v>0</v>
      </c>
      <c r="S80" s="189"/>
      <c r="T80" s="282">
        <v>0</v>
      </c>
      <c r="U80" s="189"/>
      <c r="V80" s="282">
        <v>0</v>
      </c>
      <c r="W80" s="189"/>
      <c r="X80" s="282">
        <v>0</v>
      </c>
      <c r="Y80" s="189"/>
      <c r="Z80" s="282">
        <v>0</v>
      </c>
      <c r="AA80" s="189"/>
      <c r="AB80" s="282">
        <v>0</v>
      </c>
      <c r="AC80" s="282">
        <v>0</v>
      </c>
    </row>
    <row r="81" spans="1:29" s="181" customFormat="1" x14ac:dyDescent="0.25">
      <c r="A81" s="184" t="s">
        <v>511</v>
      </c>
      <c r="B81" s="185" t="s">
        <v>489</v>
      </c>
      <c r="C81" s="278"/>
      <c r="D81" s="189"/>
      <c r="E81" s="279"/>
      <c r="F81" s="279"/>
      <c r="G81" s="282">
        <v>0</v>
      </c>
      <c r="H81" s="282">
        <v>0</v>
      </c>
      <c r="I81" s="279"/>
      <c r="J81" s="282">
        <v>0</v>
      </c>
      <c r="K81" s="189"/>
      <c r="L81" s="282">
        <v>0</v>
      </c>
      <c r="M81" s="189"/>
      <c r="N81" s="282">
        <v>0</v>
      </c>
      <c r="O81" s="189"/>
      <c r="P81" s="282">
        <v>0</v>
      </c>
      <c r="Q81" s="189"/>
      <c r="R81" s="282">
        <v>0</v>
      </c>
      <c r="S81" s="189"/>
      <c r="T81" s="282">
        <v>0</v>
      </c>
      <c r="U81" s="189"/>
      <c r="V81" s="282">
        <v>0</v>
      </c>
      <c r="W81" s="189"/>
      <c r="X81" s="282">
        <v>0</v>
      </c>
      <c r="Y81" s="189"/>
      <c r="Z81" s="282">
        <v>0</v>
      </c>
      <c r="AA81" s="189"/>
      <c r="AB81" s="282">
        <v>0</v>
      </c>
      <c r="AC81" s="282">
        <v>0</v>
      </c>
    </row>
    <row r="82" spans="1:29" s="181" customFormat="1" x14ac:dyDescent="0.25">
      <c r="A82" s="184" t="s">
        <v>512</v>
      </c>
      <c r="B82" s="185" t="s">
        <v>490</v>
      </c>
      <c r="C82" s="278"/>
      <c r="D82" s="189"/>
      <c r="E82" s="279"/>
      <c r="F82" s="279"/>
      <c r="G82" s="282">
        <v>0</v>
      </c>
      <c r="H82" s="282">
        <v>0</v>
      </c>
      <c r="I82" s="279"/>
      <c r="J82" s="282">
        <v>0</v>
      </c>
      <c r="K82" s="189"/>
      <c r="L82" s="282">
        <v>0</v>
      </c>
      <c r="M82" s="189"/>
      <c r="N82" s="282">
        <v>0</v>
      </c>
      <c r="O82" s="189"/>
      <c r="P82" s="282">
        <v>0</v>
      </c>
      <c r="Q82" s="189"/>
      <c r="R82" s="282">
        <v>0</v>
      </c>
      <c r="S82" s="189"/>
      <c r="T82" s="282">
        <v>0</v>
      </c>
      <c r="U82" s="189"/>
      <c r="V82" s="282">
        <v>0</v>
      </c>
      <c r="W82" s="189"/>
      <c r="X82" s="282">
        <v>0</v>
      </c>
      <c r="Y82" s="189"/>
      <c r="Z82" s="282">
        <v>0</v>
      </c>
      <c r="AA82" s="189"/>
      <c r="AB82" s="282">
        <v>0</v>
      </c>
      <c r="AC82" s="282">
        <v>0</v>
      </c>
    </row>
    <row r="83" spans="1:29" s="181" customFormat="1" x14ac:dyDescent="0.25">
      <c r="A83" s="184" t="s">
        <v>513</v>
      </c>
      <c r="B83" s="185" t="s">
        <v>492</v>
      </c>
      <c r="C83" s="278"/>
      <c r="D83" s="189"/>
      <c r="E83" s="279"/>
      <c r="F83" s="279"/>
      <c r="G83" s="282">
        <v>0</v>
      </c>
      <c r="H83" s="282">
        <v>0</v>
      </c>
      <c r="I83" s="279"/>
      <c r="J83" s="282">
        <v>0</v>
      </c>
      <c r="K83" s="189"/>
      <c r="L83" s="282">
        <v>0</v>
      </c>
      <c r="M83" s="189"/>
      <c r="N83" s="282">
        <v>0</v>
      </c>
      <c r="O83" s="189"/>
      <c r="P83" s="282">
        <v>0</v>
      </c>
      <c r="Q83" s="189"/>
      <c r="R83" s="282">
        <v>0</v>
      </c>
      <c r="S83" s="189"/>
      <c r="T83" s="282">
        <v>0</v>
      </c>
      <c r="U83" s="189"/>
      <c r="V83" s="282">
        <v>0</v>
      </c>
      <c r="W83" s="189"/>
      <c r="X83" s="282">
        <v>0</v>
      </c>
      <c r="Y83" s="189"/>
      <c r="Z83" s="282">
        <v>0</v>
      </c>
      <c r="AA83" s="189"/>
      <c r="AB83" s="282">
        <v>0</v>
      </c>
      <c r="AC83" s="282">
        <v>0</v>
      </c>
    </row>
    <row r="84" spans="1:29" s="181" customFormat="1" x14ac:dyDescent="0.25">
      <c r="A84" s="184" t="s">
        <v>514</v>
      </c>
      <c r="B84" s="185" t="s">
        <v>494</v>
      </c>
      <c r="C84" s="278"/>
      <c r="D84" s="189"/>
      <c r="E84" s="279"/>
      <c r="F84" s="279"/>
      <c r="G84" s="282">
        <v>0</v>
      </c>
      <c r="H84" s="282">
        <v>0</v>
      </c>
      <c r="I84" s="279"/>
      <c r="J84" s="282">
        <v>0</v>
      </c>
      <c r="K84" s="189"/>
      <c r="L84" s="282">
        <v>0</v>
      </c>
      <c r="M84" s="189"/>
      <c r="N84" s="282">
        <v>0</v>
      </c>
      <c r="O84" s="189"/>
      <c r="P84" s="282">
        <v>0</v>
      </c>
      <c r="Q84" s="189"/>
      <c r="R84" s="282">
        <v>0</v>
      </c>
      <c r="S84" s="189"/>
      <c r="T84" s="282">
        <v>0</v>
      </c>
      <c r="U84" s="189"/>
      <c r="V84" s="282">
        <v>0</v>
      </c>
      <c r="W84" s="189"/>
      <c r="X84" s="282">
        <v>0</v>
      </c>
      <c r="Y84" s="189"/>
      <c r="Z84" s="282">
        <v>0</v>
      </c>
      <c r="AA84" s="189"/>
      <c r="AB84" s="282">
        <v>0</v>
      </c>
      <c r="AC84" s="282">
        <v>0</v>
      </c>
    </row>
    <row r="85" spans="1:29" s="181" customFormat="1" x14ac:dyDescent="0.25">
      <c r="A85" s="184" t="s">
        <v>515</v>
      </c>
      <c r="B85" s="185" t="s">
        <v>496</v>
      </c>
      <c r="C85" s="278"/>
      <c r="D85" s="189"/>
      <c r="E85" s="279"/>
      <c r="F85" s="279"/>
      <c r="G85" s="282">
        <v>0</v>
      </c>
      <c r="H85" s="282">
        <v>0</v>
      </c>
      <c r="I85" s="279"/>
      <c r="J85" s="282">
        <v>0</v>
      </c>
      <c r="K85" s="189"/>
      <c r="L85" s="282">
        <v>0</v>
      </c>
      <c r="M85" s="189"/>
      <c r="N85" s="282">
        <v>0</v>
      </c>
      <c r="O85" s="189"/>
      <c r="P85" s="282">
        <v>0</v>
      </c>
      <c r="Q85" s="189"/>
      <c r="R85" s="282">
        <v>0</v>
      </c>
      <c r="S85" s="189"/>
      <c r="T85" s="282">
        <v>0</v>
      </c>
      <c r="U85" s="189"/>
      <c r="V85" s="282">
        <v>0</v>
      </c>
      <c r="W85" s="189"/>
      <c r="X85" s="282">
        <v>0</v>
      </c>
      <c r="Y85" s="189"/>
      <c r="Z85" s="282">
        <v>0</v>
      </c>
      <c r="AA85" s="189"/>
      <c r="AB85" s="282">
        <v>0</v>
      </c>
      <c r="AC85" s="282">
        <v>0</v>
      </c>
    </row>
    <row r="86" spans="1:29" s="181" customFormat="1" x14ac:dyDescent="0.25">
      <c r="A86" s="184" t="s">
        <v>516</v>
      </c>
      <c r="B86" s="185" t="s">
        <v>498</v>
      </c>
      <c r="C86" s="280"/>
      <c r="D86" s="189"/>
      <c r="E86" s="279"/>
      <c r="F86" s="279"/>
      <c r="G86" s="282">
        <v>0</v>
      </c>
      <c r="H86" s="282">
        <v>0</v>
      </c>
      <c r="I86" s="279"/>
      <c r="J86" s="282">
        <v>0</v>
      </c>
      <c r="K86" s="189"/>
      <c r="L86" s="282">
        <v>0</v>
      </c>
      <c r="M86" s="189"/>
      <c r="N86" s="282">
        <v>0</v>
      </c>
      <c r="O86" s="189"/>
      <c r="P86" s="282">
        <v>0</v>
      </c>
      <c r="Q86" s="189"/>
      <c r="R86" s="282">
        <v>0</v>
      </c>
      <c r="S86" s="189"/>
      <c r="T86" s="282">
        <v>0</v>
      </c>
      <c r="U86" s="189"/>
      <c r="V86" s="282">
        <v>0</v>
      </c>
      <c r="W86" s="189"/>
      <c r="X86" s="282">
        <v>0</v>
      </c>
      <c r="Y86" s="189"/>
      <c r="Z86" s="282">
        <v>0</v>
      </c>
      <c r="AA86" s="189"/>
      <c r="AB86" s="282">
        <v>0</v>
      </c>
      <c r="AC86" s="28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P20:S20"/>
    <mergeCell ref="P21:Q21"/>
    <mergeCell ref="R21:S21"/>
    <mergeCell ref="X20:AA20"/>
    <mergeCell ref="AB20:AC21"/>
    <mergeCell ref="X21:Y21"/>
    <mergeCell ref="Z21:AA21"/>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T20:W20"/>
    <mergeCell ref="B20:B22"/>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1" zoomScale="75" zoomScaleSheetLayoutView="7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1" t="str">
        <f>'1. паспорт местоположение'!A12:C12</f>
        <v>M_PO3300.0026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Приобретение ПС 110 кВ «Медик», собственник АО «ТЗМОИ-Инвест» (20 МВА)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378" t="s">
        <v>435</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 customFormat="1" ht="58.5" customHeight="1" x14ac:dyDescent="0.25">
      <c r="A22" s="379" t="s">
        <v>53</v>
      </c>
      <c r="B22" s="382" t="s">
        <v>25</v>
      </c>
      <c r="C22" s="379" t="s">
        <v>52</v>
      </c>
      <c r="D22" s="379" t="s">
        <v>51</v>
      </c>
      <c r="E22" s="385" t="s">
        <v>446</v>
      </c>
      <c r="F22" s="386"/>
      <c r="G22" s="386"/>
      <c r="H22" s="386"/>
      <c r="I22" s="386"/>
      <c r="J22" s="386"/>
      <c r="K22" s="386"/>
      <c r="L22" s="387"/>
      <c r="M22" s="379" t="s">
        <v>50</v>
      </c>
      <c r="N22" s="379" t="s">
        <v>49</v>
      </c>
      <c r="O22" s="379" t="s">
        <v>48</v>
      </c>
      <c r="P22" s="388" t="s">
        <v>234</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2" customFormat="1" ht="64.5" customHeight="1" x14ac:dyDescent="0.25">
      <c r="A23" s="380"/>
      <c r="B23" s="383"/>
      <c r="C23" s="380"/>
      <c r="D23" s="380"/>
      <c r="E23" s="394" t="s">
        <v>24</v>
      </c>
      <c r="F23" s="396" t="s">
        <v>132</v>
      </c>
      <c r="G23" s="396" t="s">
        <v>131</v>
      </c>
      <c r="H23" s="396" t="s">
        <v>130</v>
      </c>
      <c r="I23" s="400" t="s">
        <v>359</v>
      </c>
      <c r="J23" s="400" t="s">
        <v>360</v>
      </c>
      <c r="K23" s="400" t="s">
        <v>361</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2"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27" t="s">
        <v>14</v>
      </c>
      <c r="AG24" s="127" t="s">
        <v>13</v>
      </c>
      <c r="AH24" s="128" t="s">
        <v>3</v>
      </c>
      <c r="AI24" s="128" t="s">
        <v>12</v>
      </c>
      <c r="AJ24" s="381"/>
      <c r="AK24" s="381"/>
      <c r="AL24" s="381"/>
      <c r="AM24" s="381"/>
      <c r="AN24" s="381"/>
      <c r="AO24" s="381"/>
      <c r="AP24" s="381"/>
      <c r="AQ24" s="391"/>
      <c r="AR24" s="388"/>
      <c r="AS24" s="388"/>
      <c r="AT24" s="388"/>
      <c r="AU24" s="388"/>
      <c r="AV24" s="3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3" customFormat="1" ht="11.25" x14ac:dyDescent="0.2">
      <c r="A26" s="169"/>
      <c r="B26" s="169"/>
      <c r="C26" s="169"/>
      <c r="D26" s="170"/>
      <c r="E26" s="170"/>
      <c r="F26" s="170"/>
      <c r="G26" s="170"/>
      <c r="H26" s="170"/>
      <c r="I26" s="170"/>
      <c r="J26" s="170"/>
      <c r="K26" s="170"/>
      <c r="L26" s="170"/>
      <c r="M26" s="169"/>
      <c r="N26" s="169"/>
      <c r="O26" s="169"/>
      <c r="P26" s="171"/>
      <c r="Q26" s="169"/>
      <c r="R26" s="171"/>
      <c r="S26" s="169"/>
      <c r="T26" s="169"/>
      <c r="U26" s="170"/>
      <c r="V26" s="170"/>
      <c r="W26" s="169"/>
      <c r="X26" s="171"/>
      <c r="Y26" s="169"/>
      <c r="Z26" s="170"/>
      <c r="AA26" s="171"/>
      <c r="AB26" s="171"/>
      <c r="AC26" s="169"/>
      <c r="AD26" s="171"/>
      <c r="AE26" s="171"/>
      <c r="AF26" s="170"/>
      <c r="AG26" s="169"/>
      <c r="AH26" s="172"/>
      <c r="AI26" s="172"/>
      <c r="AJ26" s="172"/>
      <c r="AK26" s="172"/>
      <c r="AL26" s="169"/>
      <c r="AM26" s="169"/>
      <c r="AN26" s="172"/>
      <c r="AO26" s="169"/>
      <c r="AP26" s="172"/>
      <c r="AQ26" s="172"/>
      <c r="AR26" s="172"/>
      <c r="AS26" s="172"/>
      <c r="AT26" s="172"/>
      <c r="AU26" s="169"/>
      <c r="AV26" s="169"/>
    </row>
    <row r="27" spans="1:48" s="173" customFormat="1" ht="11.25" x14ac:dyDescent="0.2">
      <c r="A27" s="170"/>
      <c r="B27" s="169"/>
      <c r="C27" s="169"/>
      <c r="D27" s="170"/>
      <c r="E27" s="170"/>
      <c r="F27" s="170"/>
      <c r="G27" s="170"/>
      <c r="H27" s="170"/>
      <c r="I27" s="170"/>
      <c r="J27" s="170"/>
      <c r="K27" s="170"/>
      <c r="L27" s="170"/>
      <c r="M27" s="169"/>
      <c r="N27" s="169"/>
      <c r="O27" s="169"/>
      <c r="P27" s="174"/>
      <c r="Q27" s="169"/>
      <c r="R27" s="174"/>
      <c r="S27" s="169"/>
      <c r="T27" s="169"/>
      <c r="U27" s="170"/>
      <c r="V27" s="170"/>
      <c r="W27" s="169"/>
      <c r="X27" s="171"/>
      <c r="Y27" s="169"/>
      <c r="Z27" s="172"/>
      <c r="AA27" s="171"/>
      <c r="AB27" s="174"/>
      <c r="AC27" s="174"/>
      <c r="AD27" s="174"/>
      <c r="AE27" s="174"/>
      <c r="AF27" s="170"/>
      <c r="AG27" s="169"/>
      <c r="AH27" s="172"/>
      <c r="AI27" s="172"/>
      <c r="AJ27" s="172"/>
      <c r="AK27" s="172"/>
      <c r="AL27" s="169"/>
      <c r="AM27" s="169"/>
      <c r="AN27" s="172"/>
      <c r="AO27" s="169"/>
      <c r="AP27" s="172"/>
      <c r="AQ27" s="172"/>
      <c r="AR27" s="172"/>
      <c r="AS27" s="172"/>
      <c r="AT27" s="172"/>
      <c r="AU27" s="169"/>
      <c r="AV27" s="169"/>
    </row>
    <row r="28" spans="1:48" s="173" customFormat="1" ht="11.25" x14ac:dyDescent="0.2">
      <c r="A28" s="170"/>
      <c r="B28" s="169"/>
      <c r="C28" s="169"/>
      <c r="D28" s="170"/>
      <c r="E28" s="170"/>
      <c r="F28" s="170"/>
      <c r="G28" s="170"/>
      <c r="H28" s="170"/>
      <c r="I28" s="170"/>
      <c r="J28" s="170"/>
      <c r="K28" s="170"/>
      <c r="L28" s="170"/>
      <c r="M28" s="169"/>
      <c r="N28" s="169"/>
      <c r="O28" s="169"/>
      <c r="P28" s="174"/>
      <c r="Q28" s="169"/>
      <c r="R28" s="174"/>
      <c r="S28" s="169"/>
      <c r="T28" s="169"/>
      <c r="U28" s="170"/>
      <c r="V28" s="170"/>
      <c r="W28" s="169"/>
      <c r="X28" s="171"/>
      <c r="Y28" s="169"/>
      <c r="Z28" s="172"/>
      <c r="AA28" s="171"/>
      <c r="AB28" s="174"/>
      <c r="AC28" s="174"/>
      <c r="AD28" s="174"/>
      <c r="AE28" s="174"/>
      <c r="AF28" s="170"/>
      <c r="AG28" s="169"/>
      <c r="AH28" s="172"/>
      <c r="AI28" s="172"/>
      <c r="AJ28" s="172"/>
      <c r="AK28" s="172"/>
      <c r="AL28" s="169"/>
      <c r="AM28" s="169"/>
      <c r="AN28" s="172"/>
      <c r="AO28" s="169"/>
      <c r="AP28" s="172"/>
      <c r="AQ28" s="172"/>
      <c r="AR28" s="172"/>
      <c r="AS28" s="172"/>
      <c r="AT28" s="172"/>
      <c r="AU28" s="169"/>
      <c r="AV28" s="169"/>
    </row>
    <row r="29" spans="1:48" s="173" customFormat="1" ht="11.25" x14ac:dyDescent="0.2">
      <c r="A29" s="170"/>
      <c r="B29" s="169"/>
      <c r="C29" s="169"/>
      <c r="D29" s="170"/>
      <c r="E29" s="170"/>
      <c r="F29" s="170"/>
      <c r="G29" s="170"/>
      <c r="H29" s="170"/>
      <c r="I29" s="170"/>
      <c r="J29" s="170"/>
      <c r="K29" s="170"/>
      <c r="L29" s="170"/>
      <c r="M29" s="169"/>
      <c r="N29" s="169"/>
      <c r="O29" s="169"/>
      <c r="P29" s="174"/>
      <c r="Q29" s="169"/>
      <c r="R29" s="174"/>
      <c r="S29" s="169"/>
      <c r="T29" s="169"/>
      <c r="U29" s="170"/>
      <c r="V29" s="170"/>
      <c r="W29" s="169"/>
      <c r="X29" s="171"/>
      <c r="Y29" s="169"/>
      <c r="Z29" s="172"/>
      <c r="AA29" s="171"/>
      <c r="AB29" s="174"/>
      <c r="AC29" s="174"/>
      <c r="AD29" s="174"/>
      <c r="AE29" s="174"/>
      <c r="AF29" s="170"/>
      <c r="AG29" s="169"/>
      <c r="AH29" s="172"/>
      <c r="AI29" s="172"/>
      <c r="AJ29" s="172"/>
      <c r="AK29" s="172"/>
      <c r="AL29" s="169"/>
      <c r="AM29" s="169"/>
      <c r="AN29" s="172"/>
      <c r="AO29" s="169"/>
      <c r="AP29" s="172"/>
      <c r="AQ29" s="172"/>
      <c r="AR29" s="172"/>
      <c r="AS29" s="172"/>
      <c r="AT29" s="172"/>
      <c r="AU29" s="169"/>
      <c r="AV29" s="169"/>
    </row>
    <row r="30" spans="1:48" s="173" customFormat="1" ht="11.25" x14ac:dyDescent="0.2">
      <c r="A30" s="170"/>
      <c r="B30" s="169"/>
      <c r="C30" s="169"/>
      <c r="D30" s="170"/>
      <c r="E30" s="170"/>
      <c r="F30" s="170"/>
      <c r="G30" s="170"/>
      <c r="H30" s="170"/>
      <c r="I30" s="170"/>
      <c r="J30" s="170"/>
      <c r="K30" s="170"/>
      <c r="L30" s="170"/>
      <c r="M30" s="169"/>
      <c r="N30" s="169"/>
      <c r="O30" s="169"/>
      <c r="P30" s="174"/>
      <c r="Q30" s="169"/>
      <c r="R30" s="174"/>
      <c r="S30" s="169"/>
      <c r="T30" s="169"/>
      <c r="U30" s="170"/>
      <c r="V30" s="170"/>
      <c r="W30" s="169"/>
      <c r="X30" s="171"/>
      <c r="Y30" s="169"/>
      <c r="Z30" s="172"/>
      <c r="AA30" s="174"/>
      <c r="AB30" s="174"/>
      <c r="AC30" s="174"/>
      <c r="AD30" s="174"/>
      <c r="AE30" s="174"/>
      <c r="AF30" s="170"/>
      <c r="AG30" s="169"/>
      <c r="AH30" s="172"/>
      <c r="AI30" s="172"/>
      <c r="AJ30" s="172"/>
      <c r="AK30" s="172"/>
      <c r="AL30" s="169"/>
      <c r="AM30" s="169"/>
      <c r="AN30" s="172"/>
      <c r="AO30" s="169"/>
      <c r="AP30" s="172"/>
      <c r="AQ30" s="172"/>
      <c r="AR30" s="172"/>
      <c r="AS30" s="172"/>
      <c r="AT30" s="172"/>
      <c r="AU30" s="169"/>
      <c r="AV30" s="1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6" zoomScale="75" zoomScaleNormal="90" zoomScaleSheetLayoutView="75" workbookViewId="0">
      <selection activeCell="E71" sqref="E71"/>
    </sheetView>
  </sheetViews>
  <sheetFormatPr defaultRowHeight="15.75" x14ac:dyDescent="0.25"/>
  <cols>
    <col min="1" max="2" width="66.140625" style="97" customWidth="1"/>
    <col min="3" max="254" width="9.140625" style="98"/>
    <col min="255" max="256" width="66.140625" style="98" customWidth="1"/>
    <col min="257" max="510" width="9.140625" style="98"/>
    <col min="511" max="512" width="66.140625" style="98" customWidth="1"/>
    <col min="513" max="766" width="9.140625" style="98"/>
    <col min="767" max="768" width="66.140625" style="98" customWidth="1"/>
    <col min="769" max="1022" width="9.140625" style="98"/>
    <col min="1023" max="1024" width="66.140625" style="98" customWidth="1"/>
    <col min="1025" max="1278" width="9.140625" style="98"/>
    <col min="1279" max="1280" width="66.140625" style="98" customWidth="1"/>
    <col min="1281" max="1534" width="9.140625" style="98"/>
    <col min="1535" max="1536" width="66.140625" style="98" customWidth="1"/>
    <col min="1537" max="1790" width="9.140625" style="98"/>
    <col min="1791" max="1792" width="66.140625" style="98" customWidth="1"/>
    <col min="1793" max="2046" width="9.140625" style="98"/>
    <col min="2047" max="2048" width="66.140625" style="98" customWidth="1"/>
    <col min="2049" max="2302" width="9.140625" style="98"/>
    <col min="2303" max="2304" width="66.140625" style="98" customWidth="1"/>
    <col min="2305" max="2558" width="9.140625" style="98"/>
    <col min="2559" max="2560" width="66.140625" style="98" customWidth="1"/>
    <col min="2561" max="2814" width="9.140625" style="98"/>
    <col min="2815" max="2816" width="66.140625" style="98" customWidth="1"/>
    <col min="2817" max="3070" width="9.140625" style="98"/>
    <col min="3071" max="3072" width="66.140625" style="98" customWidth="1"/>
    <col min="3073" max="3326" width="9.140625" style="98"/>
    <col min="3327" max="3328" width="66.140625" style="98" customWidth="1"/>
    <col min="3329" max="3582" width="9.140625" style="98"/>
    <col min="3583" max="3584" width="66.140625" style="98" customWidth="1"/>
    <col min="3585" max="3838" width="9.140625" style="98"/>
    <col min="3839" max="3840" width="66.140625" style="98" customWidth="1"/>
    <col min="3841" max="4094" width="9.140625" style="98"/>
    <col min="4095" max="4096" width="66.140625" style="98" customWidth="1"/>
    <col min="4097" max="4350" width="9.140625" style="98"/>
    <col min="4351" max="4352" width="66.140625" style="98" customWidth="1"/>
    <col min="4353" max="4606" width="9.140625" style="98"/>
    <col min="4607" max="4608" width="66.140625" style="98" customWidth="1"/>
    <col min="4609" max="4862" width="9.140625" style="98"/>
    <col min="4863" max="4864" width="66.140625" style="98" customWidth="1"/>
    <col min="4865" max="5118" width="9.140625" style="98"/>
    <col min="5119" max="5120" width="66.140625" style="98" customWidth="1"/>
    <col min="5121" max="5374" width="9.140625" style="98"/>
    <col min="5375" max="5376" width="66.140625" style="98" customWidth="1"/>
    <col min="5377" max="5630" width="9.140625" style="98"/>
    <col min="5631" max="5632" width="66.140625" style="98" customWidth="1"/>
    <col min="5633" max="5886" width="9.140625" style="98"/>
    <col min="5887" max="5888" width="66.140625" style="98" customWidth="1"/>
    <col min="5889" max="6142" width="9.140625" style="98"/>
    <col min="6143" max="6144" width="66.140625" style="98" customWidth="1"/>
    <col min="6145" max="6398" width="9.140625" style="98"/>
    <col min="6399" max="6400" width="66.140625" style="98" customWidth="1"/>
    <col min="6401" max="6654" width="9.140625" style="98"/>
    <col min="6655" max="6656" width="66.140625" style="98" customWidth="1"/>
    <col min="6657" max="6910" width="9.140625" style="98"/>
    <col min="6911" max="6912" width="66.140625" style="98" customWidth="1"/>
    <col min="6913" max="7166" width="9.140625" style="98"/>
    <col min="7167" max="7168" width="66.140625" style="98" customWidth="1"/>
    <col min="7169" max="7422" width="9.140625" style="98"/>
    <col min="7423" max="7424" width="66.140625" style="98" customWidth="1"/>
    <col min="7425" max="7678" width="9.140625" style="98"/>
    <col min="7679" max="7680" width="66.140625" style="98" customWidth="1"/>
    <col min="7681" max="7934" width="9.140625" style="98"/>
    <col min="7935" max="7936" width="66.140625" style="98" customWidth="1"/>
    <col min="7937" max="8190" width="9.140625" style="98"/>
    <col min="8191" max="8192" width="66.140625" style="98" customWidth="1"/>
    <col min="8193" max="8446" width="9.140625" style="98"/>
    <col min="8447" max="8448" width="66.140625" style="98" customWidth="1"/>
    <col min="8449" max="8702" width="9.140625" style="98"/>
    <col min="8703" max="8704" width="66.140625" style="98" customWidth="1"/>
    <col min="8705" max="8958" width="9.140625" style="98"/>
    <col min="8959" max="8960" width="66.140625" style="98" customWidth="1"/>
    <col min="8961" max="9214" width="9.140625" style="98"/>
    <col min="9215" max="9216" width="66.140625" style="98" customWidth="1"/>
    <col min="9217" max="9470" width="9.140625" style="98"/>
    <col min="9471" max="9472" width="66.140625" style="98" customWidth="1"/>
    <col min="9473" max="9726" width="9.140625" style="98"/>
    <col min="9727" max="9728" width="66.140625" style="98" customWidth="1"/>
    <col min="9729" max="9982" width="9.140625" style="98"/>
    <col min="9983" max="9984" width="66.140625" style="98" customWidth="1"/>
    <col min="9985" max="10238" width="9.140625" style="98"/>
    <col min="10239" max="10240" width="66.140625" style="98" customWidth="1"/>
    <col min="10241" max="10494" width="9.140625" style="98"/>
    <col min="10495" max="10496" width="66.140625" style="98" customWidth="1"/>
    <col min="10497" max="10750" width="9.140625" style="98"/>
    <col min="10751" max="10752" width="66.140625" style="98" customWidth="1"/>
    <col min="10753" max="11006" width="9.140625" style="98"/>
    <col min="11007" max="11008" width="66.140625" style="98" customWidth="1"/>
    <col min="11009" max="11262" width="9.140625" style="98"/>
    <col min="11263" max="11264" width="66.140625" style="98" customWidth="1"/>
    <col min="11265" max="11518" width="9.140625" style="98"/>
    <col min="11519" max="11520" width="66.140625" style="98" customWidth="1"/>
    <col min="11521" max="11774" width="9.140625" style="98"/>
    <col min="11775" max="11776" width="66.140625" style="98" customWidth="1"/>
    <col min="11777" max="12030" width="9.140625" style="98"/>
    <col min="12031" max="12032" width="66.140625" style="98" customWidth="1"/>
    <col min="12033" max="12286" width="9.140625" style="98"/>
    <col min="12287" max="12288" width="66.140625" style="98" customWidth="1"/>
    <col min="12289" max="12542" width="9.140625" style="98"/>
    <col min="12543" max="12544" width="66.140625" style="98" customWidth="1"/>
    <col min="12545" max="12798" width="9.140625" style="98"/>
    <col min="12799" max="12800" width="66.140625" style="98" customWidth="1"/>
    <col min="12801" max="13054" width="9.140625" style="98"/>
    <col min="13055" max="13056" width="66.140625" style="98" customWidth="1"/>
    <col min="13057" max="13310" width="9.140625" style="98"/>
    <col min="13311" max="13312" width="66.140625" style="98" customWidth="1"/>
    <col min="13313" max="13566" width="9.140625" style="98"/>
    <col min="13567" max="13568" width="66.140625" style="98" customWidth="1"/>
    <col min="13569" max="13822" width="9.140625" style="98"/>
    <col min="13823" max="13824" width="66.140625" style="98" customWidth="1"/>
    <col min="13825" max="14078" width="9.140625" style="98"/>
    <col min="14079" max="14080" width="66.140625" style="98" customWidth="1"/>
    <col min="14081" max="14334" width="9.140625" style="98"/>
    <col min="14335" max="14336" width="66.140625" style="98" customWidth="1"/>
    <col min="14337" max="14590" width="9.140625" style="98"/>
    <col min="14591" max="14592" width="66.140625" style="98" customWidth="1"/>
    <col min="14593" max="14846" width="9.140625" style="98"/>
    <col min="14847" max="14848" width="66.140625" style="98" customWidth="1"/>
    <col min="14849" max="15102" width="9.140625" style="98"/>
    <col min="15103" max="15104" width="66.140625" style="98" customWidth="1"/>
    <col min="15105" max="15358" width="9.140625" style="98"/>
    <col min="15359" max="15360" width="66.140625" style="98" customWidth="1"/>
    <col min="15361" max="15614" width="9.140625" style="98"/>
    <col min="15615" max="15616" width="66.140625" style="98" customWidth="1"/>
    <col min="15617" max="15870" width="9.140625" style="98"/>
    <col min="15871" max="15872" width="66.140625" style="98" customWidth="1"/>
    <col min="15873" max="16126" width="9.140625" style="98"/>
    <col min="16127" max="16128" width="66.140625" style="98" customWidth="1"/>
    <col min="16129" max="16384" width="9.140625" style="98"/>
  </cols>
  <sheetData>
    <row r="1" spans="1:6" ht="18.75" x14ac:dyDescent="0.25">
      <c r="B1" s="38" t="s">
        <v>70</v>
      </c>
    </row>
    <row r="2" spans="1:6" ht="18.75" x14ac:dyDescent="0.3">
      <c r="B2" s="15" t="s">
        <v>11</v>
      </c>
    </row>
    <row r="3" spans="1:6" ht="18.75" x14ac:dyDescent="0.3">
      <c r="B3" s="15" t="s">
        <v>459</v>
      </c>
    </row>
    <row r="4" spans="1:6" x14ac:dyDescent="0.25">
      <c r="B4" s="43"/>
    </row>
    <row r="5" spans="1:6" ht="18.75" x14ac:dyDescent="0.3">
      <c r="A5" s="403" t="str">
        <f>'1. паспорт местоположение'!A5:C5</f>
        <v>Год раскрытия информации: 2023 год</v>
      </c>
      <c r="B5" s="403"/>
      <c r="C5" s="70"/>
      <c r="D5" s="70"/>
      <c r="E5" s="70"/>
      <c r="F5" s="70"/>
    </row>
    <row r="6" spans="1:6" ht="18.75" x14ac:dyDescent="0.3">
      <c r="A6" s="132"/>
      <c r="B6" s="132"/>
      <c r="C6" s="132"/>
      <c r="D6" s="132"/>
      <c r="E6" s="132"/>
      <c r="F6" s="132"/>
    </row>
    <row r="7" spans="1:6" ht="18.75" x14ac:dyDescent="0.25">
      <c r="A7" s="296" t="s">
        <v>10</v>
      </c>
      <c r="B7" s="296"/>
      <c r="C7" s="131"/>
      <c r="D7" s="131"/>
      <c r="E7" s="131"/>
      <c r="F7" s="131"/>
    </row>
    <row r="8" spans="1:6" ht="18.75" x14ac:dyDescent="0.25">
      <c r="A8" s="131"/>
      <c r="B8" s="131"/>
      <c r="C8" s="131"/>
      <c r="D8" s="131"/>
      <c r="E8" s="131"/>
      <c r="F8" s="131"/>
    </row>
    <row r="9" spans="1:6" x14ac:dyDescent="0.25">
      <c r="A9" s="301" t="str">
        <f>'1. паспорт местоположение'!A9:C9</f>
        <v>АО "Россети Тюмень"</v>
      </c>
      <c r="B9" s="301"/>
      <c r="C9" s="129"/>
      <c r="D9" s="129"/>
      <c r="E9" s="129"/>
      <c r="F9" s="129"/>
    </row>
    <row r="10" spans="1:6" x14ac:dyDescent="0.25">
      <c r="A10" s="293" t="s">
        <v>9</v>
      </c>
      <c r="B10" s="293"/>
      <c r="C10" s="130"/>
      <c r="D10" s="130"/>
      <c r="E10" s="130"/>
      <c r="F10" s="130"/>
    </row>
    <row r="11" spans="1:6" ht="18.75" x14ac:dyDescent="0.25">
      <c r="A11" s="131"/>
      <c r="B11" s="131"/>
      <c r="C11" s="131"/>
      <c r="D11" s="131"/>
      <c r="E11" s="131"/>
      <c r="F11" s="131"/>
    </row>
    <row r="12" spans="1:6" ht="30.75" customHeight="1" x14ac:dyDescent="0.25">
      <c r="A12" s="301" t="str">
        <f>'7. Паспорт отчет о закупке'!A12:AV12</f>
        <v>M_PO3300.0026</v>
      </c>
      <c r="B12" s="301"/>
      <c r="C12" s="129"/>
      <c r="D12" s="129"/>
      <c r="E12" s="129"/>
      <c r="F12" s="129"/>
    </row>
    <row r="13" spans="1:6" x14ac:dyDescent="0.25">
      <c r="A13" s="293" t="s">
        <v>8</v>
      </c>
      <c r="B13" s="293"/>
      <c r="C13" s="130"/>
      <c r="D13" s="130"/>
      <c r="E13" s="130"/>
      <c r="F13" s="130"/>
    </row>
    <row r="14" spans="1:6" ht="18.75" x14ac:dyDescent="0.25">
      <c r="A14" s="11"/>
      <c r="B14" s="11"/>
      <c r="C14" s="11"/>
      <c r="D14" s="11"/>
      <c r="E14" s="11"/>
      <c r="F14" s="11"/>
    </row>
    <row r="15" spans="1:6" ht="50.25" customHeight="1" x14ac:dyDescent="0.25">
      <c r="A15" s="312" t="str">
        <f>'7. Паспорт отчет о закупке'!A15:AV15</f>
        <v>Приобретение ПС 110 кВ «Медик», собственник АО «ТЗМОИ-Инвест» (20 МВА)</v>
      </c>
      <c r="B15" s="312"/>
      <c r="C15" s="129"/>
      <c r="D15" s="129"/>
      <c r="E15" s="129"/>
      <c r="F15" s="129"/>
    </row>
    <row r="16" spans="1:6" x14ac:dyDescent="0.25">
      <c r="A16" s="293" t="s">
        <v>7</v>
      </c>
      <c r="B16" s="293"/>
      <c r="C16" s="130"/>
      <c r="D16" s="130"/>
      <c r="E16" s="130"/>
      <c r="F16" s="130"/>
    </row>
    <row r="17" spans="1:2" x14ac:dyDescent="0.25">
      <c r="B17" s="99"/>
    </row>
    <row r="18" spans="1:2" ht="33.75" customHeight="1" x14ac:dyDescent="0.25">
      <c r="A18" s="407" t="s">
        <v>436</v>
      </c>
      <c r="B18" s="408"/>
    </row>
    <row r="19" spans="1:2" x14ac:dyDescent="0.25">
      <c r="B19" s="43"/>
    </row>
    <row r="20" spans="1:2" ht="16.5" thickBot="1" x14ac:dyDescent="0.3">
      <c r="B20" s="100"/>
    </row>
    <row r="21" spans="1:2" ht="83.25" customHeight="1" thickBot="1" x14ac:dyDescent="0.3">
      <c r="A21" s="101" t="s">
        <v>310</v>
      </c>
      <c r="B21" s="102" t="str">
        <f>A15</f>
        <v>Приобретение ПС 110 кВ «Медик», собственник АО «ТЗМОИ-Инвест» (20 МВА)</v>
      </c>
    </row>
    <row r="22" spans="1:2" ht="27.75" customHeight="1" thickBot="1" x14ac:dyDescent="0.3">
      <c r="A22" s="101" t="s">
        <v>311</v>
      </c>
      <c r="B22" s="102" t="str">
        <f>'1. паспорт местоположение'!C27</f>
        <v>районы Тюменской области</v>
      </c>
    </row>
    <row r="23" spans="1:2" ht="22.5" customHeight="1" thickBot="1" x14ac:dyDescent="0.3">
      <c r="A23" s="101" t="s">
        <v>291</v>
      </c>
      <c r="B23" s="154" t="s">
        <v>523</v>
      </c>
    </row>
    <row r="24" spans="1:2" ht="24.75" customHeight="1" thickBot="1" x14ac:dyDescent="0.3">
      <c r="A24" s="101" t="s">
        <v>312</v>
      </c>
      <c r="B24" s="103" t="s">
        <v>460</v>
      </c>
    </row>
    <row r="25" spans="1:2" ht="28.5" customHeight="1" thickBot="1" x14ac:dyDescent="0.3">
      <c r="A25" s="104" t="s">
        <v>313</v>
      </c>
      <c r="B25" s="102">
        <f>'3.3 паспорт описание'!C29</f>
        <v>2026</v>
      </c>
    </row>
    <row r="26" spans="1:2" ht="37.5" customHeight="1" thickBot="1" x14ac:dyDescent="0.3">
      <c r="A26" s="105" t="s">
        <v>314</v>
      </c>
      <c r="B26" s="106" t="str">
        <f>'3.3 паспорт описание'!C30</f>
        <v>Н</v>
      </c>
    </row>
    <row r="27" spans="1:2" ht="16.5" thickBot="1" x14ac:dyDescent="0.3">
      <c r="A27" s="113" t="s">
        <v>528</v>
      </c>
      <c r="B27" s="193">
        <f>'6.2. Паспорт фин осв ввод'!D24</f>
        <v>9.9024000000000001</v>
      </c>
    </row>
    <row r="28" spans="1:2" ht="16.5" thickBot="1" x14ac:dyDescent="0.3">
      <c r="A28" s="108" t="s">
        <v>315</v>
      </c>
      <c r="B28" s="108" t="s">
        <v>527</v>
      </c>
    </row>
    <row r="29" spans="1:2" ht="29.25" thickBot="1" x14ac:dyDescent="0.3">
      <c r="A29" s="114" t="s">
        <v>316</v>
      </c>
      <c r="B29" s="194" t="s">
        <v>303</v>
      </c>
    </row>
    <row r="30" spans="1:2" ht="29.25" thickBot="1" x14ac:dyDescent="0.3">
      <c r="A30" s="114" t="s">
        <v>317</v>
      </c>
      <c r="B30" s="194" t="s">
        <v>303</v>
      </c>
    </row>
    <row r="31" spans="1:2" ht="16.5" thickBot="1" x14ac:dyDescent="0.3">
      <c r="A31" s="108" t="s">
        <v>318</v>
      </c>
      <c r="B31" s="194" t="s">
        <v>303</v>
      </c>
    </row>
    <row r="32" spans="1:2" ht="29.25" thickBot="1" x14ac:dyDescent="0.3">
      <c r="A32" s="114" t="s">
        <v>319</v>
      </c>
      <c r="B32" s="194" t="s">
        <v>303</v>
      </c>
    </row>
    <row r="33" spans="1:2" ht="16.5" thickBot="1" x14ac:dyDescent="0.3">
      <c r="A33" s="108" t="s">
        <v>461</v>
      </c>
      <c r="B33" s="194" t="s">
        <v>303</v>
      </c>
    </row>
    <row r="34" spans="1:2" ht="16.5" thickBot="1" x14ac:dyDescent="0.3">
      <c r="A34" s="108" t="s">
        <v>321</v>
      </c>
      <c r="B34" s="195" t="s">
        <v>303</v>
      </c>
    </row>
    <row r="35" spans="1:2" ht="16.5" thickBot="1" x14ac:dyDescent="0.3">
      <c r="A35" s="108" t="s">
        <v>322</v>
      </c>
      <c r="B35" s="194" t="s">
        <v>303</v>
      </c>
    </row>
    <row r="36" spans="1:2" ht="16.5" thickBot="1" x14ac:dyDescent="0.3">
      <c r="A36" s="108" t="s">
        <v>323</v>
      </c>
      <c r="B36" s="196" t="s">
        <v>303</v>
      </c>
    </row>
    <row r="37" spans="1:2" ht="29.25" thickBot="1" x14ac:dyDescent="0.3">
      <c r="A37" s="114" t="s">
        <v>324</v>
      </c>
      <c r="B37" s="194" t="s">
        <v>303</v>
      </c>
    </row>
    <row r="38" spans="1:2" ht="16.5" thickBot="1" x14ac:dyDescent="0.3">
      <c r="A38" s="108" t="s">
        <v>320</v>
      </c>
      <c r="B38" s="194" t="s">
        <v>303</v>
      </c>
    </row>
    <row r="39" spans="1:2" ht="16.5" thickBot="1" x14ac:dyDescent="0.3">
      <c r="A39" s="108" t="s">
        <v>321</v>
      </c>
      <c r="B39" s="194" t="s">
        <v>303</v>
      </c>
    </row>
    <row r="40" spans="1:2" ht="16.5" thickBot="1" x14ac:dyDescent="0.3">
      <c r="A40" s="108" t="s">
        <v>322</v>
      </c>
      <c r="B40" s="194" t="s">
        <v>303</v>
      </c>
    </row>
    <row r="41" spans="1:2" ht="16.5" thickBot="1" x14ac:dyDescent="0.3">
      <c r="A41" s="108" t="s">
        <v>323</v>
      </c>
      <c r="B41" s="194" t="s">
        <v>303</v>
      </c>
    </row>
    <row r="42" spans="1:2" ht="29.25" thickBot="1" x14ac:dyDescent="0.3">
      <c r="A42" s="114" t="s">
        <v>325</v>
      </c>
      <c r="B42" s="194" t="s">
        <v>303</v>
      </c>
    </row>
    <row r="43" spans="1:2" ht="16.5" thickBot="1" x14ac:dyDescent="0.3">
      <c r="A43" s="108" t="s">
        <v>320</v>
      </c>
      <c r="B43" s="194" t="s">
        <v>303</v>
      </c>
    </row>
    <row r="44" spans="1:2" ht="16.5" thickBot="1" x14ac:dyDescent="0.3">
      <c r="A44" s="108" t="s">
        <v>321</v>
      </c>
      <c r="B44" s="108" t="s">
        <v>303</v>
      </c>
    </row>
    <row r="45" spans="1:2" ht="16.5" thickBot="1" x14ac:dyDescent="0.3">
      <c r="A45" s="108" t="s">
        <v>322</v>
      </c>
      <c r="B45" s="108" t="s">
        <v>303</v>
      </c>
    </row>
    <row r="46" spans="1:2" ht="16.5" thickBot="1" x14ac:dyDescent="0.3">
      <c r="A46" s="108" t="s">
        <v>323</v>
      </c>
      <c r="B46" s="108" t="s">
        <v>303</v>
      </c>
    </row>
    <row r="47" spans="1:2" ht="29.25" thickBot="1" x14ac:dyDescent="0.3">
      <c r="A47" s="107" t="s">
        <v>326</v>
      </c>
      <c r="B47" s="115" t="s">
        <v>524</v>
      </c>
    </row>
    <row r="48" spans="1:2" ht="16.5" thickBot="1" x14ac:dyDescent="0.3">
      <c r="A48" s="109" t="s">
        <v>318</v>
      </c>
      <c r="B48" s="115" t="s">
        <v>303</v>
      </c>
    </row>
    <row r="49" spans="1:2" ht="16.5" thickBot="1" x14ac:dyDescent="0.3">
      <c r="A49" s="109" t="s">
        <v>327</v>
      </c>
      <c r="B49" s="115" t="s">
        <v>303</v>
      </c>
    </row>
    <row r="50" spans="1:2" ht="16.5" thickBot="1" x14ac:dyDescent="0.3">
      <c r="A50" s="109" t="s">
        <v>328</v>
      </c>
      <c r="B50" s="115" t="s">
        <v>303</v>
      </c>
    </row>
    <row r="51" spans="1:2" ht="16.5" thickBot="1" x14ac:dyDescent="0.3">
      <c r="A51" s="109" t="s">
        <v>329</v>
      </c>
      <c r="B51" s="115" t="s">
        <v>303</v>
      </c>
    </row>
    <row r="52" spans="1:2" ht="16.5" thickBot="1" x14ac:dyDescent="0.3">
      <c r="A52" s="104" t="s">
        <v>330</v>
      </c>
      <c r="B52" s="197" t="s">
        <v>303</v>
      </c>
    </row>
    <row r="53" spans="1:2" ht="16.5" thickBot="1" x14ac:dyDescent="0.3">
      <c r="A53" s="104" t="s">
        <v>331</v>
      </c>
      <c r="B53" s="197" t="s">
        <v>303</v>
      </c>
    </row>
    <row r="54" spans="1:2" ht="16.5" thickBot="1" x14ac:dyDescent="0.3">
      <c r="A54" s="104" t="s">
        <v>332</v>
      </c>
      <c r="B54" s="197" t="s">
        <v>303</v>
      </c>
    </row>
    <row r="55" spans="1:2" ht="16.5" thickBot="1" x14ac:dyDescent="0.3">
      <c r="A55" s="105" t="s">
        <v>333</v>
      </c>
      <c r="B55" s="106" t="s">
        <v>303</v>
      </c>
    </row>
    <row r="56" spans="1:2" ht="15.75" customHeight="1" x14ac:dyDescent="0.25">
      <c r="A56" s="107" t="s">
        <v>334</v>
      </c>
      <c r="B56" s="109"/>
    </row>
    <row r="57" spans="1:2" x14ac:dyDescent="0.25">
      <c r="A57" s="111" t="s">
        <v>335</v>
      </c>
      <c r="B57" s="111" t="s">
        <v>525</v>
      </c>
    </row>
    <row r="58" spans="1:2" ht="23.25" customHeight="1" x14ac:dyDescent="0.25">
      <c r="A58" s="111" t="s">
        <v>336</v>
      </c>
      <c r="B58" s="111" t="s">
        <v>303</v>
      </c>
    </row>
    <row r="59" spans="1:2" x14ac:dyDescent="0.25">
      <c r="A59" s="111" t="s">
        <v>337</v>
      </c>
      <c r="B59" s="111" t="s">
        <v>303</v>
      </c>
    </row>
    <row r="60" spans="1:2" x14ac:dyDescent="0.25">
      <c r="A60" s="111" t="s">
        <v>338</v>
      </c>
      <c r="B60" s="111" t="s">
        <v>303</v>
      </c>
    </row>
    <row r="61" spans="1:2" ht="16.5" thickBot="1" x14ac:dyDescent="0.3">
      <c r="A61" s="112" t="s">
        <v>339</v>
      </c>
      <c r="B61" s="112" t="s">
        <v>303</v>
      </c>
    </row>
    <row r="62" spans="1:2" ht="30.75" thickBot="1" x14ac:dyDescent="0.3">
      <c r="A62" s="109" t="s">
        <v>340</v>
      </c>
      <c r="B62" s="110" t="s">
        <v>458</v>
      </c>
    </row>
    <row r="63" spans="1:2" ht="29.25" thickBot="1" x14ac:dyDescent="0.3">
      <c r="A63" s="104" t="s">
        <v>341</v>
      </c>
      <c r="B63" s="110" t="s">
        <v>524</v>
      </c>
    </row>
    <row r="64" spans="1:2" ht="16.5" thickBot="1" x14ac:dyDescent="0.3">
      <c r="A64" s="109" t="s">
        <v>318</v>
      </c>
      <c r="B64" s="116" t="s">
        <v>303</v>
      </c>
    </row>
    <row r="65" spans="1:2" ht="16.5" thickBot="1" x14ac:dyDescent="0.3">
      <c r="A65" s="109" t="s">
        <v>342</v>
      </c>
      <c r="B65" s="110" t="s">
        <v>303</v>
      </c>
    </row>
    <row r="66" spans="1:2" ht="16.5" thickBot="1" x14ac:dyDescent="0.3">
      <c r="A66" s="109" t="s">
        <v>343</v>
      </c>
      <c r="B66" s="116" t="s">
        <v>303</v>
      </c>
    </row>
    <row r="67" spans="1:2" ht="16.5" thickBot="1" x14ac:dyDescent="0.3">
      <c r="A67" s="117" t="s">
        <v>344</v>
      </c>
      <c r="B67" s="190" t="s">
        <v>526</v>
      </c>
    </row>
    <row r="68" spans="1:2" ht="16.5" thickBot="1" x14ac:dyDescent="0.3">
      <c r="A68" s="104" t="s">
        <v>345</v>
      </c>
      <c r="B68" s="190" t="s">
        <v>526</v>
      </c>
    </row>
    <row r="69" spans="1:2" ht="16.5" thickBot="1" x14ac:dyDescent="0.3">
      <c r="A69" s="111" t="s">
        <v>346</v>
      </c>
      <c r="B69" s="118" t="s">
        <v>303</v>
      </c>
    </row>
    <row r="70" spans="1:2" ht="16.5" thickBot="1" x14ac:dyDescent="0.3">
      <c r="A70" s="111" t="s">
        <v>347</v>
      </c>
      <c r="B70" s="118" t="s">
        <v>303</v>
      </c>
    </row>
    <row r="71" spans="1:2" ht="16.5" thickBot="1" x14ac:dyDescent="0.3">
      <c r="A71" s="111" t="s">
        <v>348</v>
      </c>
      <c r="B71" s="118" t="s">
        <v>303</v>
      </c>
    </row>
    <row r="72" spans="1:2" ht="29.25" thickBot="1" x14ac:dyDescent="0.3">
      <c r="A72" s="119" t="s">
        <v>349</v>
      </c>
      <c r="B72" s="116" t="s">
        <v>553</v>
      </c>
    </row>
    <row r="73" spans="1:2" ht="28.5" x14ac:dyDescent="0.25">
      <c r="A73" s="107" t="s">
        <v>350</v>
      </c>
      <c r="B73" s="404" t="s">
        <v>554</v>
      </c>
    </row>
    <row r="74" spans="1:2" x14ac:dyDescent="0.25">
      <c r="A74" s="111" t="s">
        <v>351</v>
      </c>
      <c r="B74" s="405"/>
    </row>
    <row r="75" spans="1:2" x14ac:dyDescent="0.25">
      <c r="A75" s="111" t="s">
        <v>352</v>
      </c>
      <c r="B75" s="405"/>
    </row>
    <row r="76" spans="1:2" x14ac:dyDescent="0.25">
      <c r="A76" s="111" t="s">
        <v>353</v>
      </c>
      <c r="B76" s="405"/>
    </row>
    <row r="77" spans="1:2" x14ac:dyDescent="0.25">
      <c r="A77" s="111" t="s">
        <v>354</v>
      </c>
      <c r="B77" s="405"/>
    </row>
    <row r="78" spans="1:2" ht="16.5" thickBot="1" x14ac:dyDescent="0.3">
      <c r="A78" s="120" t="s">
        <v>355</v>
      </c>
      <c r="B78" s="406"/>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2020-02-18T05:58:36Z</cp:lastPrinted>
  <dcterms:created xsi:type="dcterms:W3CDTF">2015-08-16T15:31:05Z</dcterms:created>
  <dcterms:modified xsi:type="dcterms:W3CDTF">2023-11-01T22:34:17Z</dcterms:modified>
</cp:coreProperties>
</file>